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A4CF07E8-A4FF-44CA-A670-05790FD6D350}" xr6:coauthVersionLast="47" xr6:coauthVersionMax="47" xr10:uidLastSave="{00000000-0000-0000-0000-000000000000}"/>
  <bookViews>
    <workbookView xWindow="-120" yWindow="-120" windowWidth="29040" windowHeight="15840" tabRatio="446" activeTab="1" xr2:uid="{00000000-000D-0000-FFFF-FFFF00000000}"/>
  </bookViews>
  <sheets>
    <sheet name="Инструкция" sheetId="11" r:id="rId1"/>
    <sheet name="места" sheetId="13" r:id="rId2"/>
    <sheet name="32 список" sheetId="6" r:id="rId3"/>
    <sheet name="32 таблица" sheetId="1" r:id="rId4"/>
    <sheet name="32 игры" sheetId="10" r:id="rId5"/>
    <sheet name="таблицы" sheetId="12" state="hidden" r:id="rId6"/>
  </sheets>
  <definedNames>
    <definedName name="_xlnm._FilterDatabase" localSheetId="4" hidden="1">'32 игры'!$A$1:$V$81</definedName>
    <definedName name="_xlnm._FilterDatabase" localSheetId="2" hidden="1">'32 список'!$A$3:$R$3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5" i="6" l="1"/>
  <c r="M34" i="6"/>
  <c r="M33" i="6"/>
  <c r="M32" i="6"/>
  <c r="M31" i="6"/>
  <c r="M30" i="6"/>
  <c r="M29" i="6"/>
  <c r="M28" i="6"/>
  <c r="M27" i="6"/>
  <c r="M26" i="6"/>
  <c r="M25" i="6"/>
  <c r="V81" i="10" l="1"/>
  <c r="N81" i="10"/>
  <c r="R81" i="10" s="1"/>
  <c r="M81" i="10"/>
  <c r="L81" i="10"/>
  <c r="O81" i="10" s="1"/>
  <c r="V80" i="10"/>
  <c r="N80" i="10"/>
  <c r="M80" i="10"/>
  <c r="L80" i="10"/>
  <c r="V79" i="10"/>
  <c r="N79" i="10"/>
  <c r="M79" i="10"/>
  <c r="L79" i="10"/>
  <c r="V78" i="10"/>
  <c r="N78" i="10"/>
  <c r="M78" i="10"/>
  <c r="L78" i="10"/>
  <c r="V77" i="10"/>
  <c r="N77" i="10"/>
  <c r="R77" i="10" s="1"/>
  <c r="M77" i="10"/>
  <c r="L77" i="10"/>
  <c r="V76" i="10"/>
  <c r="N76" i="10"/>
  <c r="M76" i="10"/>
  <c r="L76" i="10"/>
  <c r="V75" i="10"/>
  <c r="N75" i="10"/>
  <c r="M75" i="10"/>
  <c r="L75" i="10"/>
  <c r="V74" i="10"/>
  <c r="N74" i="10"/>
  <c r="M74" i="10"/>
  <c r="L74" i="10"/>
  <c r="V73" i="10"/>
  <c r="N73" i="10"/>
  <c r="M73" i="10"/>
  <c r="L73" i="10"/>
  <c r="V72" i="10"/>
  <c r="N72" i="10"/>
  <c r="R72" i="10" s="1"/>
  <c r="M72" i="10"/>
  <c r="L72" i="10"/>
  <c r="V71" i="10"/>
  <c r="N71" i="10"/>
  <c r="M71" i="10"/>
  <c r="L71" i="10"/>
  <c r="V70" i="10"/>
  <c r="N70" i="10"/>
  <c r="M70" i="10"/>
  <c r="L70" i="10"/>
  <c r="V69" i="10"/>
  <c r="N69" i="10"/>
  <c r="M69" i="10"/>
  <c r="L69" i="10"/>
  <c r="V68" i="10"/>
  <c r="N68" i="10"/>
  <c r="R68" i="10" s="1"/>
  <c r="M68" i="10"/>
  <c r="L68" i="10"/>
  <c r="V67" i="10"/>
  <c r="N67" i="10"/>
  <c r="M67" i="10"/>
  <c r="L67" i="10"/>
  <c r="V66" i="10"/>
  <c r="N66" i="10"/>
  <c r="R66" i="10" s="1"/>
  <c r="M66" i="10"/>
  <c r="L66" i="10"/>
  <c r="V65" i="10"/>
  <c r="N65" i="10"/>
  <c r="M65" i="10"/>
  <c r="L65" i="10"/>
  <c r="V64" i="10"/>
  <c r="N64" i="10"/>
  <c r="M64" i="10"/>
  <c r="L64" i="10"/>
  <c r="V63" i="10"/>
  <c r="N63" i="10"/>
  <c r="M63" i="10"/>
  <c r="L63" i="10"/>
  <c r="V62" i="10"/>
  <c r="N62" i="10"/>
  <c r="M62" i="10"/>
  <c r="L62" i="10"/>
  <c r="V61" i="10"/>
  <c r="N61" i="10"/>
  <c r="M61" i="10"/>
  <c r="L61" i="10"/>
  <c r="V60" i="10"/>
  <c r="N60" i="10"/>
  <c r="R60" i="10" s="1"/>
  <c r="M60" i="10"/>
  <c r="L60" i="10"/>
  <c r="V59" i="10"/>
  <c r="N59" i="10"/>
  <c r="M59" i="10"/>
  <c r="L59" i="10"/>
  <c r="V58" i="10"/>
  <c r="N58" i="10"/>
  <c r="R58" i="10" s="1"/>
  <c r="M58" i="10"/>
  <c r="L58" i="10"/>
  <c r="V57" i="10"/>
  <c r="N57" i="10"/>
  <c r="M57" i="10"/>
  <c r="L57" i="10"/>
  <c r="V56" i="10"/>
  <c r="N56" i="10"/>
  <c r="M56" i="10"/>
  <c r="L56" i="10"/>
  <c r="V55" i="10"/>
  <c r="N55" i="10"/>
  <c r="M55" i="10"/>
  <c r="L55" i="10"/>
  <c r="V54" i="10"/>
  <c r="N54" i="10"/>
  <c r="M54" i="10"/>
  <c r="L54" i="10"/>
  <c r="V53" i="10"/>
  <c r="N53" i="10"/>
  <c r="M53" i="10"/>
  <c r="L53" i="10"/>
  <c r="V52" i="10"/>
  <c r="N52" i="10"/>
  <c r="M52" i="10"/>
  <c r="L52" i="10"/>
  <c r="V51" i="10"/>
  <c r="N51" i="10"/>
  <c r="M51" i="10"/>
  <c r="L51" i="10"/>
  <c r="V50" i="10"/>
  <c r="N50" i="10"/>
  <c r="M50" i="10"/>
  <c r="L50" i="10"/>
  <c r="V49" i="10"/>
  <c r="N49" i="10"/>
  <c r="M49" i="10"/>
  <c r="L49" i="10"/>
  <c r="V48" i="10"/>
  <c r="N48" i="10"/>
  <c r="R48" i="10" s="1"/>
  <c r="M48" i="10"/>
  <c r="L48" i="10"/>
  <c r="V47" i="10"/>
  <c r="N47" i="10"/>
  <c r="M47" i="10"/>
  <c r="L47" i="10"/>
  <c r="V46" i="10"/>
  <c r="N46" i="10"/>
  <c r="M46" i="10"/>
  <c r="L46" i="10"/>
  <c r="V45" i="10"/>
  <c r="N45" i="10"/>
  <c r="R45" i="10" s="1"/>
  <c r="M45" i="10"/>
  <c r="L45" i="10"/>
  <c r="V44" i="10"/>
  <c r="N44" i="10"/>
  <c r="M44" i="10"/>
  <c r="L44" i="10"/>
  <c r="V43" i="10"/>
  <c r="N43" i="10"/>
  <c r="M43" i="10"/>
  <c r="L43" i="10"/>
  <c r="V42" i="10"/>
  <c r="N42" i="10"/>
  <c r="M42" i="10"/>
  <c r="L42" i="10"/>
  <c r="V41" i="10"/>
  <c r="N41" i="10"/>
  <c r="M41" i="10"/>
  <c r="L41" i="10"/>
  <c r="V40" i="10"/>
  <c r="N40" i="10"/>
  <c r="M40" i="10"/>
  <c r="L40" i="10"/>
  <c r="V39" i="10"/>
  <c r="N39" i="10"/>
  <c r="M39" i="10"/>
  <c r="L39" i="10"/>
  <c r="V38" i="10"/>
  <c r="N38" i="10"/>
  <c r="M38" i="10"/>
  <c r="L38" i="10"/>
  <c r="V37" i="10"/>
  <c r="N37" i="10"/>
  <c r="M37" i="10"/>
  <c r="L37" i="10"/>
  <c r="V36" i="10"/>
  <c r="N36" i="10"/>
  <c r="M36" i="10"/>
  <c r="L36" i="10"/>
  <c r="V35" i="10"/>
  <c r="N35" i="10"/>
  <c r="M35" i="10"/>
  <c r="L35" i="10"/>
  <c r="V34" i="10"/>
  <c r="N34" i="10"/>
  <c r="R34" i="10" s="1"/>
  <c r="M34" i="10"/>
  <c r="L34" i="10"/>
  <c r="V33" i="10"/>
  <c r="N33" i="10"/>
  <c r="R33" i="10" s="1"/>
  <c r="M33" i="10"/>
  <c r="L33" i="10"/>
  <c r="V32" i="10"/>
  <c r="N32" i="10"/>
  <c r="M32" i="10"/>
  <c r="L32" i="10"/>
  <c r="V31" i="10"/>
  <c r="N31" i="10"/>
  <c r="M31" i="10"/>
  <c r="L31" i="10"/>
  <c r="V30" i="10"/>
  <c r="N30" i="10"/>
  <c r="M30" i="10"/>
  <c r="L30" i="10"/>
  <c r="V29" i="10"/>
  <c r="N29" i="10"/>
  <c r="M29" i="10"/>
  <c r="L29" i="10"/>
  <c r="V28" i="10"/>
  <c r="N28" i="10"/>
  <c r="R28" i="10" s="1"/>
  <c r="M28" i="10"/>
  <c r="L28" i="10"/>
  <c r="V27" i="10"/>
  <c r="N27" i="10"/>
  <c r="M27" i="10"/>
  <c r="L27" i="10"/>
  <c r="V26" i="10"/>
  <c r="N26" i="10"/>
  <c r="M26" i="10"/>
  <c r="L26" i="10"/>
  <c r="V25" i="10"/>
  <c r="N25" i="10"/>
  <c r="M25" i="10"/>
  <c r="L25" i="10"/>
  <c r="V24" i="10"/>
  <c r="N24" i="10"/>
  <c r="M24" i="10"/>
  <c r="L24" i="10"/>
  <c r="V23" i="10"/>
  <c r="N23" i="10"/>
  <c r="M23" i="10"/>
  <c r="L23" i="10"/>
  <c r="V22" i="10"/>
  <c r="N22" i="10"/>
  <c r="M22" i="10"/>
  <c r="L22" i="10"/>
  <c r="V21" i="10"/>
  <c r="N21" i="10"/>
  <c r="M21" i="10"/>
  <c r="L21" i="10"/>
  <c r="V20" i="10"/>
  <c r="N20" i="10"/>
  <c r="M20" i="10"/>
  <c r="L20" i="10"/>
  <c r="V19" i="10"/>
  <c r="N19" i="10"/>
  <c r="R19" i="10" s="1"/>
  <c r="M19" i="10"/>
  <c r="L19" i="10"/>
  <c r="V18" i="10"/>
  <c r="N18" i="10"/>
  <c r="M18" i="10"/>
  <c r="L18" i="10"/>
  <c r="V17" i="10"/>
  <c r="N17" i="10"/>
  <c r="M17" i="10"/>
  <c r="L17" i="10"/>
  <c r="V16" i="10"/>
  <c r="N16" i="10"/>
  <c r="M16" i="10"/>
  <c r="L16" i="10"/>
  <c r="V15" i="10"/>
  <c r="N15" i="10"/>
  <c r="M15" i="10"/>
  <c r="L15" i="10"/>
  <c r="V14" i="10"/>
  <c r="N14" i="10"/>
  <c r="R14" i="10" s="1"/>
  <c r="M14" i="10"/>
  <c r="L14" i="10"/>
  <c r="V13" i="10"/>
  <c r="N13" i="10"/>
  <c r="M13" i="10"/>
  <c r="L13" i="10"/>
  <c r="V12" i="10"/>
  <c r="N12" i="10"/>
  <c r="M12" i="10"/>
  <c r="L12" i="10"/>
  <c r="V11" i="10"/>
  <c r="N11" i="10"/>
  <c r="M11" i="10"/>
  <c r="L11" i="10"/>
  <c r="V10" i="10"/>
  <c r="N10" i="10"/>
  <c r="M10" i="10"/>
  <c r="L10" i="10"/>
  <c r="V9" i="10"/>
  <c r="N9" i="10"/>
  <c r="M9" i="10"/>
  <c r="L9" i="10"/>
  <c r="V8" i="10"/>
  <c r="N8" i="10"/>
  <c r="M8" i="10"/>
  <c r="L8" i="10"/>
  <c r="V7" i="10"/>
  <c r="N7" i="10"/>
  <c r="M7" i="10"/>
  <c r="L7" i="10"/>
  <c r="V6" i="10"/>
  <c r="N6" i="10"/>
  <c r="M6" i="10"/>
  <c r="L6" i="10"/>
  <c r="V5" i="10"/>
  <c r="N5" i="10"/>
  <c r="M5" i="10"/>
  <c r="L5" i="10"/>
  <c r="V4" i="10"/>
  <c r="N4" i="10"/>
  <c r="M4" i="10"/>
  <c r="L4" i="10"/>
  <c r="V3" i="10"/>
  <c r="N3" i="10"/>
  <c r="M3" i="10"/>
  <c r="L3" i="10"/>
  <c r="V2" i="10"/>
  <c r="N2" i="10"/>
  <c r="M2" i="10"/>
  <c r="L2" i="10"/>
  <c r="O19" i="10" l="1"/>
  <c r="O29" i="10"/>
  <c r="O30" i="10"/>
  <c r="O34" i="10"/>
  <c r="O36" i="10"/>
  <c r="O40" i="10"/>
  <c r="O48" i="10"/>
  <c r="O52" i="10"/>
  <c r="O57" i="10"/>
  <c r="O60" i="10"/>
  <c r="O65" i="10"/>
  <c r="O72" i="10"/>
  <c r="O77" i="10"/>
  <c r="Q77" i="10" s="1"/>
  <c r="T77" i="10" s="1"/>
  <c r="O14" i="10"/>
  <c r="R6" i="10"/>
  <c r="O68" i="10"/>
  <c r="R65" i="10"/>
  <c r="R57" i="10"/>
  <c r="R52" i="10"/>
  <c r="R40" i="10"/>
  <c r="O35" i="10"/>
  <c r="R35" i="10"/>
  <c r="R36" i="10"/>
  <c r="R30" i="10"/>
  <c r="O45" i="10"/>
  <c r="O24" i="10"/>
  <c r="R24" i="10"/>
  <c r="O11" i="10"/>
  <c r="R18" i="10"/>
  <c r="R17" i="10"/>
  <c r="O5" i="10"/>
  <c r="R8" i="10"/>
  <c r="R10" i="10"/>
  <c r="R12" i="10"/>
  <c r="O15" i="10"/>
  <c r="R16" i="10"/>
  <c r="O21" i="10"/>
  <c r="R22" i="10"/>
  <c r="O25" i="10"/>
  <c r="O27" i="10"/>
  <c r="P27" i="10" s="1"/>
  <c r="S27" i="10" s="1"/>
  <c r="O31" i="10"/>
  <c r="Q31" i="10" s="1"/>
  <c r="T31" i="10" s="1"/>
  <c r="R32" i="10"/>
  <c r="O38" i="10"/>
  <c r="R39" i="10"/>
  <c r="O44" i="10"/>
  <c r="O46" i="10"/>
  <c r="R47" i="10"/>
  <c r="O50" i="10"/>
  <c r="O56" i="10"/>
  <c r="O64" i="10"/>
  <c r="R71" i="10"/>
  <c r="O74" i="10"/>
  <c r="P74" i="10" s="1"/>
  <c r="S74" i="10" s="1"/>
  <c r="O76" i="10"/>
  <c r="Q76" i="10" s="1"/>
  <c r="T76" i="10" s="1"/>
  <c r="O78" i="10"/>
  <c r="P78" i="10" s="1"/>
  <c r="S78" i="10" s="1"/>
  <c r="O80" i="10"/>
  <c r="O7" i="10"/>
  <c r="O10" i="10"/>
  <c r="O13" i="10"/>
  <c r="O55" i="10"/>
  <c r="O63" i="10"/>
  <c r="Q78" i="10"/>
  <c r="T78" i="10" s="1"/>
  <c r="O79" i="10"/>
  <c r="O2" i="10"/>
  <c r="R2" i="10"/>
  <c r="O3" i="10"/>
  <c r="R4" i="10"/>
  <c r="R5" i="10"/>
  <c r="O6" i="10"/>
  <c r="O9" i="10"/>
  <c r="R11" i="10"/>
  <c r="O16" i="10"/>
  <c r="O17" i="10"/>
  <c r="R20" i="10"/>
  <c r="O22" i="10"/>
  <c r="O23" i="10"/>
  <c r="R25" i="10"/>
  <c r="R26" i="10"/>
  <c r="R27" i="10"/>
  <c r="O32" i="10"/>
  <c r="Q32" i="10" s="1"/>
  <c r="T32" i="10" s="1"/>
  <c r="O33" i="10"/>
  <c r="R38" i="10"/>
  <c r="O39" i="10"/>
  <c r="O43" i="10"/>
  <c r="R44" i="10"/>
  <c r="O47" i="10"/>
  <c r="O49" i="10"/>
  <c r="R49" i="10"/>
  <c r="R50" i="10"/>
  <c r="O53" i="10"/>
  <c r="R53" i="10"/>
  <c r="O54" i="10"/>
  <c r="R55" i="10"/>
  <c r="R56" i="10"/>
  <c r="O58" i="10"/>
  <c r="O61" i="10"/>
  <c r="R61" i="10"/>
  <c r="O62" i="10"/>
  <c r="R63" i="10"/>
  <c r="R64" i="10"/>
  <c r="O66" i="10"/>
  <c r="O69" i="10"/>
  <c r="R69" i="10"/>
  <c r="O70" i="10"/>
  <c r="O71" i="10"/>
  <c r="P71" i="10" s="1"/>
  <c r="S71" i="10" s="1"/>
  <c r="O73" i="10"/>
  <c r="Q73" i="10" s="1"/>
  <c r="T73" i="10" s="1"/>
  <c r="R73" i="10"/>
  <c r="R74" i="10"/>
  <c r="R76" i="10"/>
  <c r="P77" i="10"/>
  <c r="S77" i="10" s="1"/>
  <c r="U77" i="10" s="1"/>
  <c r="R79" i="10"/>
  <c r="R80" i="10"/>
  <c r="P31" i="10"/>
  <c r="S31" i="10" s="1"/>
  <c r="R9" i="10"/>
  <c r="O67" i="10"/>
  <c r="R67" i="10"/>
  <c r="O75" i="10"/>
  <c r="R75" i="10"/>
  <c r="O4" i="10"/>
  <c r="R15" i="10"/>
  <c r="O20" i="10"/>
  <c r="R23" i="10"/>
  <c r="Q27" i="10"/>
  <c r="T27" i="10" s="1"/>
  <c r="U27" i="10" s="1"/>
  <c r="O28" i="10"/>
  <c r="R31" i="10"/>
  <c r="P73" i="10"/>
  <c r="R3" i="10"/>
  <c r="O12" i="10"/>
  <c r="R7" i="10"/>
  <c r="O8" i="10"/>
  <c r="R13" i="10"/>
  <c r="O18" i="10"/>
  <c r="R21" i="10"/>
  <c r="O26" i="10"/>
  <c r="R29" i="10"/>
  <c r="P32" i="10"/>
  <c r="O42" i="10"/>
  <c r="R42" i="10"/>
  <c r="R43" i="10"/>
  <c r="O51" i="10"/>
  <c r="R51" i="10"/>
  <c r="O59" i="10"/>
  <c r="R59" i="10"/>
  <c r="Q81" i="10"/>
  <c r="T81" i="10" s="1"/>
  <c r="P81" i="10"/>
  <c r="O37" i="10"/>
  <c r="R41" i="10"/>
  <c r="R54" i="10"/>
  <c r="R70" i="10"/>
  <c r="Q72" i="10"/>
  <c r="T72" i="10" s="1"/>
  <c r="P72" i="10"/>
  <c r="Q74" i="10"/>
  <c r="T74" i="10" s="1"/>
  <c r="P79" i="10"/>
  <c r="S79" i="10" s="1"/>
  <c r="Q79" i="10"/>
  <c r="T79" i="10" s="1"/>
  <c r="R37" i="10"/>
  <c r="O41" i="10"/>
  <c r="R46" i="10"/>
  <c r="R62" i="10"/>
  <c r="R78" i="10"/>
  <c r="Q80" i="10"/>
  <c r="T80" i="10" s="1"/>
  <c r="P80" i="10"/>
  <c r="U74" i="10" l="1"/>
  <c r="U78" i="10"/>
  <c r="P76" i="10"/>
  <c r="S76" i="10" s="1"/>
  <c r="U76" i="10" s="1"/>
  <c r="Q71" i="10"/>
  <c r="T71" i="10" s="1"/>
  <c r="U71" i="10" s="1"/>
  <c r="P70" i="10"/>
  <c r="S70" i="10" s="1"/>
  <c r="Q70" i="10"/>
  <c r="T70" i="10" s="1"/>
  <c r="Q61" i="10"/>
  <c r="T61" i="10" s="1"/>
  <c r="P61" i="10"/>
  <c r="S61" i="10" s="1"/>
  <c r="Q53" i="10"/>
  <c r="T53" i="10" s="1"/>
  <c r="P53" i="10"/>
  <c r="S53" i="10" s="1"/>
  <c r="S72" i="10"/>
  <c r="U72" i="10" s="1"/>
  <c r="S32" i="10"/>
  <c r="U32" i="10" s="1"/>
  <c r="S81" i="10"/>
  <c r="U81" i="10" s="1"/>
  <c r="S80" i="10"/>
  <c r="U80" i="10" s="1"/>
  <c r="S73" i="10"/>
  <c r="U73" i="10" s="1"/>
  <c r="U31" i="10"/>
  <c r="U79" i="10"/>
  <c r="P75" i="10"/>
  <c r="Q75" i="10"/>
  <c r="T75" i="10" s="1"/>
  <c r="C65" i="1"/>
  <c r="C62" i="1"/>
  <c r="C61" i="1"/>
  <c r="C58" i="1"/>
  <c r="C57" i="1"/>
  <c r="C54" i="1"/>
  <c r="C53" i="1"/>
  <c r="C50" i="1"/>
  <c r="C49" i="1"/>
  <c r="C46" i="1"/>
  <c r="C45" i="1"/>
  <c r="C42" i="1"/>
  <c r="C41" i="1"/>
  <c r="C38" i="1"/>
  <c r="C37" i="1"/>
  <c r="C34" i="1"/>
  <c r="C33" i="1"/>
  <c r="C30" i="1"/>
  <c r="C29" i="1"/>
  <c r="C26" i="1"/>
  <c r="C25" i="1"/>
  <c r="C22" i="1"/>
  <c r="C21" i="1"/>
  <c r="C18" i="1"/>
  <c r="C17" i="1"/>
  <c r="C14" i="1"/>
  <c r="C13" i="1"/>
  <c r="C10" i="1"/>
  <c r="C9" i="1"/>
  <c r="C6" i="1"/>
  <c r="C5" i="1"/>
  <c r="C2" i="1"/>
  <c r="U53" i="10" l="1"/>
  <c r="U61" i="10"/>
  <c r="U70" i="10"/>
  <c r="S75" i="10"/>
  <c r="U75" i="10" s="1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J7" i="6"/>
  <c r="K6" i="6"/>
  <c r="J6" i="6"/>
  <c r="K5" i="6"/>
  <c r="J5" i="6"/>
  <c r="K4" i="6" l="1"/>
  <c r="J4" i="6"/>
  <c r="BF31" i="1" l="1"/>
  <c r="BF24" i="1"/>
  <c r="BA26" i="1"/>
  <c r="BA22" i="1"/>
  <c r="BF15" i="1"/>
  <c r="BF9" i="1"/>
  <c r="BA13" i="1"/>
  <c r="BA5" i="1"/>
  <c r="AV15" i="1"/>
  <c r="AV11" i="1"/>
  <c r="AV7" i="1"/>
  <c r="AV3" i="1"/>
  <c r="AV59" i="1"/>
  <c r="AV52" i="1"/>
  <c r="W49" i="1"/>
  <c r="W33" i="1"/>
  <c r="AQ54" i="1"/>
  <c r="AQ50" i="1"/>
  <c r="R49" i="1"/>
  <c r="R17" i="1"/>
  <c r="AQ41" i="1"/>
  <c r="AQ34" i="1"/>
  <c r="BF58" i="1"/>
  <c r="BF52" i="1"/>
  <c r="AQ25" i="1"/>
  <c r="AQ17" i="1"/>
  <c r="AL62" i="1"/>
  <c r="AL56" i="1"/>
  <c r="AL36" i="1"/>
  <c r="AL32" i="1"/>
  <c r="BA54" i="1"/>
  <c r="BA50" i="1"/>
  <c r="AG60" i="1"/>
  <c r="AG52" i="1"/>
  <c r="AL25" i="1"/>
  <c r="AL9" i="1"/>
  <c r="M57" i="1"/>
  <c r="M41" i="1"/>
  <c r="M25" i="1"/>
  <c r="M9" i="1"/>
  <c r="AG29" i="1"/>
  <c r="AG21" i="1"/>
  <c r="AG13" i="1"/>
  <c r="AG5" i="1"/>
  <c r="AB62" i="1"/>
  <c r="AB58" i="1"/>
  <c r="AB54" i="1"/>
  <c r="AB50" i="1"/>
  <c r="AB31" i="1"/>
  <c r="AB27" i="1"/>
  <c r="AB23" i="1"/>
  <c r="AB19" i="1"/>
  <c r="AB15" i="1"/>
  <c r="AB11" i="1"/>
  <c r="AB7" i="1"/>
  <c r="AB3" i="1"/>
  <c r="H61" i="1"/>
  <c r="H53" i="1"/>
  <c r="H45" i="1"/>
  <c r="H37" i="1"/>
  <c r="H29" i="1"/>
  <c r="H21" i="1"/>
  <c r="H13" i="1"/>
  <c r="H5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3" i="1"/>
  <c r="E17" i="10"/>
  <c r="P17" i="10" s="1"/>
  <c r="S17" i="10" s="1"/>
  <c r="U17" i="10" s="1"/>
  <c r="C17" i="10"/>
  <c r="Q17" i="10" s="1"/>
  <c r="T17" i="10" s="1"/>
  <c r="E16" i="10"/>
  <c r="P16" i="10" s="1"/>
  <c r="S16" i="10" s="1"/>
  <c r="C16" i="10"/>
  <c r="Q16" i="10" s="1"/>
  <c r="T16" i="10" s="1"/>
  <c r="E15" i="10"/>
  <c r="P15" i="10" s="1"/>
  <c r="S15" i="10" s="1"/>
  <c r="U15" i="10" s="1"/>
  <c r="C15" i="10"/>
  <c r="Q15" i="10" s="1"/>
  <c r="T15" i="10" s="1"/>
  <c r="E14" i="10"/>
  <c r="Q14" i="10" s="1"/>
  <c r="T14" i="10" s="1"/>
  <c r="C14" i="10"/>
  <c r="P14" i="10" s="1"/>
  <c r="S14" i="10" s="1"/>
  <c r="E13" i="10"/>
  <c r="P13" i="10" s="1"/>
  <c r="S13" i="10" s="1"/>
  <c r="U13" i="10" s="1"/>
  <c r="C13" i="10"/>
  <c r="Q13" i="10" s="1"/>
  <c r="T13" i="10" s="1"/>
  <c r="E12" i="10"/>
  <c r="Q12" i="10" s="1"/>
  <c r="T12" i="10" s="1"/>
  <c r="C12" i="10"/>
  <c r="P12" i="10" s="1"/>
  <c r="S12" i="10" s="1"/>
  <c r="E11" i="10"/>
  <c r="Q11" i="10" s="1"/>
  <c r="T11" i="10" s="1"/>
  <c r="U11" i="10" s="1"/>
  <c r="C11" i="10"/>
  <c r="P11" i="10" s="1"/>
  <c r="S11" i="10" s="1"/>
  <c r="E10" i="10"/>
  <c r="Q10" i="10" s="1"/>
  <c r="T10" i="10" s="1"/>
  <c r="C10" i="10"/>
  <c r="P10" i="10" s="1"/>
  <c r="S10" i="10" s="1"/>
  <c r="E9" i="10"/>
  <c r="P9" i="10" s="1"/>
  <c r="S9" i="10" s="1"/>
  <c r="U9" i="10" s="1"/>
  <c r="C9" i="10"/>
  <c r="Q9" i="10" s="1"/>
  <c r="T9" i="10" s="1"/>
  <c r="E8" i="10"/>
  <c r="Q8" i="10" s="1"/>
  <c r="T8" i="10" s="1"/>
  <c r="C8" i="10"/>
  <c r="P8" i="10" s="1"/>
  <c r="S8" i="10" s="1"/>
  <c r="E7" i="10"/>
  <c r="P7" i="10" s="1"/>
  <c r="S7" i="10" s="1"/>
  <c r="U7" i="10" s="1"/>
  <c r="C7" i="10"/>
  <c r="Q7" i="10" s="1"/>
  <c r="T7" i="10" s="1"/>
  <c r="E6" i="10"/>
  <c r="Q6" i="10" s="1"/>
  <c r="T6" i="10" s="1"/>
  <c r="C6" i="10"/>
  <c r="P6" i="10" s="1"/>
  <c r="S6" i="10" s="1"/>
  <c r="E5" i="10"/>
  <c r="P5" i="10" s="1"/>
  <c r="S5" i="10" s="1"/>
  <c r="U5" i="10" s="1"/>
  <c r="C5" i="10"/>
  <c r="Q5" i="10" s="1"/>
  <c r="T5" i="10" s="1"/>
  <c r="E4" i="10"/>
  <c r="Q4" i="10" s="1"/>
  <c r="T4" i="10" s="1"/>
  <c r="C4" i="10"/>
  <c r="P4" i="10" s="1"/>
  <c r="S4" i="10" s="1"/>
  <c r="E3" i="10"/>
  <c r="P3" i="10" s="1"/>
  <c r="S3" i="10" s="1"/>
  <c r="U3" i="10" s="1"/>
  <c r="C3" i="10"/>
  <c r="Q3" i="10" s="1"/>
  <c r="T3" i="10" s="1"/>
  <c r="E2" i="10"/>
  <c r="Q2" i="10" s="1"/>
  <c r="T2" i="10" s="1"/>
  <c r="C2" i="10"/>
  <c r="P2" i="10" s="1"/>
  <c r="S2" i="10" s="1"/>
  <c r="U2" i="10" l="1"/>
  <c r="U4" i="10"/>
  <c r="U6" i="10"/>
  <c r="U8" i="10"/>
  <c r="U10" i="10"/>
  <c r="U12" i="10"/>
  <c r="U14" i="10"/>
  <c r="U16" i="10"/>
  <c r="AB2" i="1"/>
  <c r="C26" i="10" s="1"/>
  <c r="Q26" i="10" s="1"/>
  <c r="T26" i="10" s="1"/>
  <c r="H55" i="1"/>
  <c r="E24" i="10" s="1"/>
  <c r="Q24" i="10" s="1"/>
  <c r="T24" i="10" s="1"/>
  <c r="AB9" i="1"/>
  <c r="E27" i="10" s="1"/>
  <c r="H60" i="1"/>
  <c r="C25" i="10" s="1"/>
  <c r="Q25" i="10" s="1"/>
  <c r="T25" i="10" s="1"/>
  <c r="AB26" i="1"/>
  <c r="C32" i="10" s="1"/>
  <c r="AB14" i="1"/>
  <c r="C29" i="10" s="1"/>
  <c r="P29" i="10" s="1"/>
  <c r="S29" i="10" s="1"/>
  <c r="AB21" i="1"/>
  <c r="E30" i="10" s="1"/>
  <c r="P30" i="10" s="1"/>
  <c r="S30" i="10" s="1"/>
  <c r="H44" i="1"/>
  <c r="C23" i="10" s="1"/>
  <c r="Q23" i="10" s="1"/>
  <c r="T23" i="10" s="1"/>
  <c r="H63" i="1"/>
  <c r="E25" i="10" s="1"/>
  <c r="P25" i="10" s="1"/>
  <c r="S25" i="10" s="1"/>
  <c r="H36" i="1"/>
  <c r="C22" i="10" s="1"/>
  <c r="P22" i="10" s="1"/>
  <c r="S22" i="10" s="1"/>
  <c r="H12" i="1"/>
  <c r="C19" i="10" s="1"/>
  <c r="Q19" i="10" s="1"/>
  <c r="T19" i="10" s="1"/>
  <c r="AB13" i="1"/>
  <c r="E28" i="10" s="1"/>
  <c r="P28" i="10" s="1"/>
  <c r="S28" i="10" s="1"/>
  <c r="U28" i="10" s="1"/>
  <c r="AB10" i="1"/>
  <c r="C28" i="10" s="1"/>
  <c r="Q28" i="10" s="1"/>
  <c r="T28" i="10" s="1"/>
  <c r="AB5" i="1"/>
  <c r="E26" i="10" s="1"/>
  <c r="P26" i="10" s="1"/>
  <c r="S26" i="10" s="1"/>
  <c r="U26" i="10" s="1"/>
  <c r="H31" i="1"/>
  <c r="E21" i="10" s="1"/>
  <c r="P21" i="10" s="1"/>
  <c r="S21" i="10" s="1"/>
  <c r="H47" i="1"/>
  <c r="E23" i="10" s="1"/>
  <c r="P23" i="10" s="1"/>
  <c r="S23" i="10" s="1"/>
  <c r="U23" i="10" s="1"/>
  <c r="U25" i="10" l="1"/>
  <c r="M43" i="1"/>
  <c r="E44" i="10" s="1"/>
  <c r="P44" i="10" s="1"/>
  <c r="S44" i="10" s="1"/>
  <c r="M59" i="1"/>
  <c r="E45" i="10" s="1"/>
  <c r="Q45" i="10" s="1"/>
  <c r="T45" i="10" s="1"/>
  <c r="AB6" i="1"/>
  <c r="C27" i="10" s="1"/>
  <c r="AV2" i="1"/>
  <c r="C70" i="10" s="1"/>
  <c r="AG15" i="1"/>
  <c r="E39" i="10" s="1"/>
  <c r="Q39" i="10" s="1"/>
  <c r="T39" i="10" s="1"/>
  <c r="H15" i="1"/>
  <c r="E19" i="10" s="1"/>
  <c r="P19" i="10" s="1"/>
  <c r="S19" i="10" s="1"/>
  <c r="U19" i="10" s="1"/>
  <c r="H20" i="1"/>
  <c r="C20" i="10" s="1"/>
  <c r="P20" i="10" s="1"/>
  <c r="S20" i="10" s="1"/>
  <c r="AG28" i="1"/>
  <c r="C41" i="10" s="1"/>
  <c r="AV5" i="1"/>
  <c r="E70" i="10" s="1"/>
  <c r="H4" i="1"/>
  <c r="C18" i="10" s="1"/>
  <c r="P18" i="10" s="1"/>
  <c r="S18" i="10" s="1"/>
  <c r="AB18" i="1"/>
  <c r="C30" i="10" s="1"/>
  <c r="Q30" i="10" s="1"/>
  <c r="T30" i="10" s="1"/>
  <c r="U30" i="10" s="1"/>
  <c r="AV6" i="1"/>
  <c r="C71" i="10" s="1"/>
  <c r="AG4" i="1"/>
  <c r="C38" i="10" s="1"/>
  <c r="P38" i="10" s="1"/>
  <c r="S38" i="10" s="1"/>
  <c r="AG12" i="1"/>
  <c r="C39" i="10" s="1"/>
  <c r="P39" i="10" s="1"/>
  <c r="S39" i="10" s="1"/>
  <c r="U39" i="10" s="1"/>
  <c r="AB61" i="1"/>
  <c r="C37" i="10" s="1"/>
  <c r="P37" i="10" s="1"/>
  <c r="S37" i="10" s="1"/>
  <c r="U37" i="10" s="1"/>
  <c r="AB64" i="1"/>
  <c r="E37" i="10" s="1"/>
  <c r="Q37" i="10" s="1"/>
  <c r="T37" i="10" s="1"/>
  <c r="H7" i="1"/>
  <c r="E18" i="10" s="1"/>
  <c r="Q18" i="10" s="1"/>
  <c r="T18" i="10" s="1"/>
  <c r="H39" i="1"/>
  <c r="E22" i="10" s="1"/>
  <c r="Q22" i="10" s="1"/>
  <c r="T22" i="10" s="1"/>
  <c r="U22" i="10" s="1"/>
  <c r="H28" i="1"/>
  <c r="C21" i="10" s="1"/>
  <c r="Q21" i="10" s="1"/>
  <c r="T21" i="10" s="1"/>
  <c r="U21" i="10" s="1"/>
  <c r="AB30" i="1"/>
  <c r="C33" i="10" s="1"/>
  <c r="P33" i="10" s="1"/>
  <c r="S33" i="10" s="1"/>
  <c r="AB22" i="1"/>
  <c r="C31" i="10" s="1"/>
  <c r="AB25" i="1"/>
  <c r="E31" i="10" s="1"/>
  <c r="AV13" i="1" s="1"/>
  <c r="E72" i="10" s="1"/>
  <c r="AB33" i="1"/>
  <c r="E33" i="10" s="1"/>
  <c r="Q33" i="10" s="1"/>
  <c r="T33" i="10" s="1"/>
  <c r="M40" i="1"/>
  <c r="C44" i="10" s="1"/>
  <c r="Q44" i="10" s="1"/>
  <c r="T44" i="10" s="1"/>
  <c r="H23" i="1"/>
  <c r="E20" i="10" s="1"/>
  <c r="Q20" i="10" s="1"/>
  <c r="T20" i="10" s="1"/>
  <c r="H52" i="1"/>
  <c r="AB29" i="1"/>
  <c r="E32" i="10" s="1"/>
  <c r="AB17" i="1"/>
  <c r="E29" i="10" s="1"/>
  <c r="U20" i="10" l="1"/>
  <c r="C24" i="10"/>
  <c r="P24" i="10" s="1"/>
  <c r="S24" i="10" s="1"/>
  <c r="U24" i="10" s="1"/>
  <c r="U18" i="10"/>
  <c r="U44" i="10"/>
  <c r="Q29" i="10"/>
  <c r="T29" i="10" s="1"/>
  <c r="U29" i="10" s="1"/>
  <c r="U33" i="10"/>
  <c r="Q41" i="10"/>
  <c r="T41" i="10" s="1"/>
  <c r="C78" i="10"/>
  <c r="BA24" i="1"/>
  <c r="C79" i="10"/>
  <c r="M11" i="1"/>
  <c r="E42" i="10" s="1"/>
  <c r="P42" i="10" s="1"/>
  <c r="S42" i="10" s="1"/>
  <c r="BA25" i="1"/>
  <c r="AL11" i="1"/>
  <c r="E46" i="10" s="1"/>
  <c r="P46" i="10" s="1"/>
  <c r="S46" i="10" s="1"/>
  <c r="BA4" i="1"/>
  <c r="C74" i="10" s="1"/>
  <c r="BA53" i="1"/>
  <c r="C51" i="10" s="1"/>
  <c r="P51" i="10" s="1"/>
  <c r="S51" i="10" s="1"/>
  <c r="AB53" i="1"/>
  <c r="C35" i="10" s="1"/>
  <c r="P35" i="10" s="1"/>
  <c r="S35" i="10" s="1"/>
  <c r="U35" i="10" s="1"/>
  <c r="AG31" i="1"/>
  <c r="E41" i="10" s="1"/>
  <c r="P41" i="10" s="1"/>
  <c r="S41" i="10" s="1"/>
  <c r="U41" i="10" s="1"/>
  <c r="AL8" i="1"/>
  <c r="C46" i="10" s="1"/>
  <c r="AQ56" i="1"/>
  <c r="E65" i="10" s="1"/>
  <c r="P65" i="10" s="1"/>
  <c r="S65" i="10" s="1"/>
  <c r="R48" i="1"/>
  <c r="C63" i="10" s="1"/>
  <c r="P63" i="10" s="1"/>
  <c r="S63" i="10" s="1"/>
  <c r="AG62" i="1"/>
  <c r="E49" i="10" s="1"/>
  <c r="P49" i="10" s="1"/>
  <c r="S49" i="10" s="1"/>
  <c r="AB56" i="1"/>
  <c r="E35" i="10" s="1"/>
  <c r="Q35" i="10" s="1"/>
  <c r="T35" i="10" s="1"/>
  <c r="AV10" i="1"/>
  <c r="C72" i="10" s="1"/>
  <c r="AV14" i="1"/>
  <c r="C73" i="10" s="1"/>
  <c r="BA56" i="1"/>
  <c r="E51" i="10" s="1"/>
  <c r="Q51" i="10" s="1"/>
  <c r="T51" i="10" s="1"/>
  <c r="M24" i="1"/>
  <c r="C43" i="10" s="1"/>
  <c r="Q43" i="10" s="1"/>
  <c r="T43" i="10" s="1"/>
  <c r="AB57" i="1"/>
  <c r="C36" i="10" s="1"/>
  <c r="P36" i="10" s="1"/>
  <c r="S36" i="10" s="1"/>
  <c r="AG20" i="1"/>
  <c r="C40" i="10" s="1"/>
  <c r="AB60" i="1"/>
  <c r="E36" i="10" s="1"/>
  <c r="Q36" i="10" s="1"/>
  <c r="T36" i="10" s="1"/>
  <c r="E78" i="10"/>
  <c r="AV17" i="1"/>
  <c r="E73" i="10" s="1"/>
  <c r="AG23" i="1"/>
  <c r="E40" i="10" s="1"/>
  <c r="Q40" i="10" s="1"/>
  <c r="T40" i="10" s="1"/>
  <c r="M27" i="1"/>
  <c r="E43" i="10" s="1"/>
  <c r="AB49" i="1"/>
  <c r="C34" i="10" s="1"/>
  <c r="BA7" i="1"/>
  <c r="E74" i="10" s="1"/>
  <c r="M8" i="1"/>
  <c r="C42" i="10" s="1"/>
  <c r="Q42" i="10" s="1"/>
  <c r="T42" i="10" s="1"/>
  <c r="AG7" i="1"/>
  <c r="E38" i="10" s="1"/>
  <c r="Q38" i="10" s="1"/>
  <c r="T38" i="10" s="1"/>
  <c r="U38" i="10" s="1"/>
  <c r="Q34" i="10" l="1"/>
  <c r="T34" i="10" s="1"/>
  <c r="U36" i="10"/>
  <c r="BA52" i="1"/>
  <c r="E50" i="10" s="1"/>
  <c r="P50" i="10" s="1"/>
  <c r="S50" i="10" s="1"/>
  <c r="P43" i="10"/>
  <c r="S43" i="10" s="1"/>
  <c r="U43" i="10" s="1"/>
  <c r="U51" i="10"/>
  <c r="U42" i="10"/>
  <c r="AV9" i="1"/>
  <c r="E71" i="10" s="1"/>
  <c r="M56" i="1"/>
  <c r="C45" i="10" s="1"/>
  <c r="P45" i="10" s="1"/>
  <c r="P40" i="10"/>
  <c r="S40" i="10" s="1"/>
  <c r="U40" i="10" s="1"/>
  <c r="AQ16" i="1"/>
  <c r="C56" i="10" s="1"/>
  <c r="Q56" i="10" s="1"/>
  <c r="T56" i="10" s="1"/>
  <c r="Q46" i="10"/>
  <c r="T46" i="10" s="1"/>
  <c r="U46" i="10" s="1"/>
  <c r="AL27" i="1"/>
  <c r="E47" i="10" s="1"/>
  <c r="Q47" i="10" s="1"/>
  <c r="AG59" i="1"/>
  <c r="C49" i="10" s="1"/>
  <c r="BA21" i="1"/>
  <c r="AL34" i="1"/>
  <c r="E52" i="10" s="1"/>
  <c r="P52" i="10" s="1"/>
  <c r="S52" i="10" s="1"/>
  <c r="U52" i="10" s="1"/>
  <c r="AL35" i="1"/>
  <c r="C53" i="10" s="1"/>
  <c r="BA49" i="1"/>
  <c r="C50" i="10" s="1"/>
  <c r="AQ52" i="1"/>
  <c r="E64" i="10" s="1"/>
  <c r="P64" i="10" s="1"/>
  <c r="S64" i="10" s="1"/>
  <c r="BF30" i="1"/>
  <c r="C81" i="10"/>
  <c r="AB52" i="1"/>
  <c r="E34" i="10" s="1"/>
  <c r="P34" i="10" s="1"/>
  <c r="S34" i="10" s="1"/>
  <c r="U34" i="10" s="1"/>
  <c r="BF23" i="1"/>
  <c r="C80" i="10"/>
  <c r="AL38" i="1"/>
  <c r="E53" i="10" s="1"/>
  <c r="BF26" i="1"/>
  <c r="E80" i="10"/>
  <c r="E15" i="13" s="1"/>
  <c r="BF54" i="1"/>
  <c r="E58" i="10" s="1"/>
  <c r="AQ24" i="1"/>
  <c r="C57" i="10" s="1"/>
  <c r="Q57" i="10" s="1"/>
  <c r="T57" i="10" s="1"/>
  <c r="AQ53" i="1"/>
  <c r="C65" i="10" s="1"/>
  <c r="Q65" i="10" s="1"/>
  <c r="T65" i="10" s="1"/>
  <c r="U65" i="10" s="1"/>
  <c r="W35" i="1"/>
  <c r="E66" i="10" s="1"/>
  <c r="BF60" i="1"/>
  <c r="E59" i="10" s="1"/>
  <c r="Q59" i="10" s="1"/>
  <c r="T59" i="10" s="1"/>
  <c r="AV61" i="1"/>
  <c r="E69" i="10" s="1"/>
  <c r="R16" i="1"/>
  <c r="C62" i="10" s="1"/>
  <c r="Q62" i="10" s="1"/>
  <c r="T62" i="10" s="1"/>
  <c r="R19" i="1"/>
  <c r="E62" i="10" s="1"/>
  <c r="BA12" i="1"/>
  <c r="C75" i="10" s="1"/>
  <c r="AG54" i="1"/>
  <c r="E48" i="10" s="1"/>
  <c r="AL31" i="1"/>
  <c r="C52" i="10" s="1"/>
  <c r="Q52" i="10" s="1"/>
  <c r="T52" i="10" s="1"/>
  <c r="BF14" i="1"/>
  <c r="C77" i="10" s="1"/>
  <c r="E79" i="10"/>
  <c r="BA28" i="1"/>
  <c r="BF8" i="1"/>
  <c r="C76" i="10" s="1"/>
  <c r="BI20" i="1"/>
  <c r="BA15" i="1"/>
  <c r="E75" i="10" s="1"/>
  <c r="Q66" i="10" l="1"/>
  <c r="T66" i="10" s="1"/>
  <c r="BF51" i="1"/>
  <c r="C58" i="10" s="1"/>
  <c r="Q58" i="10" s="1"/>
  <c r="T58" i="10" s="1"/>
  <c r="Q50" i="10"/>
  <c r="AL58" i="1"/>
  <c r="E54" i="10" s="1"/>
  <c r="Q49" i="10"/>
  <c r="S45" i="10"/>
  <c r="U45" i="10" s="1"/>
  <c r="R51" i="1"/>
  <c r="E63" i="10" s="1"/>
  <c r="Q63" i="10" s="1"/>
  <c r="Q48" i="10"/>
  <c r="T48" i="10" s="1"/>
  <c r="B17" i="13"/>
  <c r="Q69" i="10"/>
  <c r="T69" i="10" s="1"/>
  <c r="B7" i="13"/>
  <c r="P58" i="10"/>
  <c r="S58" i="10" s="1"/>
  <c r="W48" i="1"/>
  <c r="C67" i="10" s="1"/>
  <c r="P67" i="10" s="1"/>
  <c r="S67" i="10" s="1"/>
  <c r="P62" i="10"/>
  <c r="S62" i="10" s="1"/>
  <c r="U62" i="10" s="1"/>
  <c r="T47" i="10"/>
  <c r="AQ27" i="1"/>
  <c r="E57" i="10" s="1"/>
  <c r="AL24" i="1"/>
  <c r="C47" i="10" s="1"/>
  <c r="P47" i="10" s="1"/>
  <c r="AG51" i="1"/>
  <c r="C48" i="10" s="1"/>
  <c r="P48" i="10" s="1"/>
  <c r="W47" i="1"/>
  <c r="E10" i="13"/>
  <c r="BF7" i="1"/>
  <c r="E16" i="13"/>
  <c r="BF29" i="1"/>
  <c r="E12" i="13"/>
  <c r="BF13" i="1"/>
  <c r="B6" i="13"/>
  <c r="BF50" i="1"/>
  <c r="E14" i="13"/>
  <c r="BF22" i="1"/>
  <c r="BI18" i="1"/>
  <c r="E3" i="13"/>
  <c r="AQ40" i="1"/>
  <c r="C61" i="10" s="1"/>
  <c r="AQ39" i="1" s="1"/>
  <c r="AV58" i="1"/>
  <c r="C69" i="10" s="1"/>
  <c r="AQ43" i="1"/>
  <c r="E61" i="10" s="1"/>
  <c r="BI30" i="1"/>
  <c r="AQ36" i="1"/>
  <c r="E60" i="10" s="1"/>
  <c r="BF17" i="1"/>
  <c r="E77" i="10" s="1"/>
  <c r="E13" i="13" s="1"/>
  <c r="BI31" i="1"/>
  <c r="AQ33" i="1"/>
  <c r="C60" i="10" s="1"/>
  <c r="P60" i="10" s="1"/>
  <c r="S60" i="10" s="1"/>
  <c r="BI29" i="1"/>
  <c r="AQ49" i="1"/>
  <c r="C64" i="10" s="1"/>
  <c r="Q64" i="10" s="1"/>
  <c r="T64" i="10" s="1"/>
  <c r="U64" i="10" s="1"/>
  <c r="E81" i="10"/>
  <c r="E17" i="13" s="1"/>
  <c r="BF33" i="1"/>
  <c r="BF11" i="1"/>
  <c r="E76" i="10" s="1"/>
  <c r="E11" i="13" s="1"/>
  <c r="BI3" i="1"/>
  <c r="BI27" i="1"/>
  <c r="BI2" i="1"/>
  <c r="BI6" i="1"/>
  <c r="BI25" i="1"/>
  <c r="BI5" i="1"/>
  <c r="BI16" i="1"/>
  <c r="AV54" i="1"/>
  <c r="E68" i="10" s="1"/>
  <c r="U58" i="10" l="1"/>
  <c r="E7" i="13"/>
  <c r="Q60" i="10"/>
  <c r="T60" i="10" s="1"/>
  <c r="U60" i="10" s="1"/>
  <c r="T49" i="10"/>
  <c r="U49" i="10" s="1"/>
  <c r="AL64" i="1"/>
  <c r="E55" i="10" s="1"/>
  <c r="W32" i="1"/>
  <c r="C66" i="10" s="1"/>
  <c r="P66" i="10" s="1"/>
  <c r="S66" i="10" s="1"/>
  <c r="U66" i="10" s="1"/>
  <c r="S48" i="10"/>
  <c r="U48" i="10" s="1"/>
  <c r="AL55" i="1"/>
  <c r="C54" i="10" s="1"/>
  <c r="P54" i="10" s="1"/>
  <c r="AL61" i="1"/>
  <c r="C55" i="10" s="1"/>
  <c r="P55" i="10" s="1"/>
  <c r="B11" i="13"/>
  <c r="Q54" i="10"/>
  <c r="B3" i="13"/>
  <c r="P68" i="10"/>
  <c r="S68" i="10" s="1"/>
  <c r="E5" i="13"/>
  <c r="P57" i="10"/>
  <c r="B4" i="13"/>
  <c r="AV57" i="1"/>
  <c r="P69" i="10"/>
  <c r="S69" i="10" s="1"/>
  <c r="U69" i="10" s="1"/>
  <c r="S47" i="10"/>
  <c r="U47" i="10" s="1"/>
  <c r="AQ19" i="1"/>
  <c r="E56" i="10" s="1"/>
  <c r="P56" i="10" s="1"/>
  <c r="T63" i="10"/>
  <c r="U63" i="10" s="1"/>
  <c r="W51" i="1"/>
  <c r="E67" i="10" s="1"/>
  <c r="T50" i="10"/>
  <c r="U50" i="10" s="1"/>
  <c r="BF57" i="1"/>
  <c r="C59" i="10" s="1"/>
  <c r="P59" i="10" s="1"/>
  <c r="E6" i="13"/>
  <c r="AQ32" i="1"/>
  <c r="B2" i="13"/>
  <c r="W31" i="1"/>
  <c r="BI8" i="1"/>
  <c r="B9" i="13"/>
  <c r="E8" i="13"/>
  <c r="BI15" i="1"/>
  <c r="B16" i="13"/>
  <c r="B8" i="13"/>
  <c r="BI24" i="1"/>
  <c r="E9" i="13"/>
  <c r="BI23" i="1"/>
  <c r="BI32" i="1"/>
  <c r="BI21" i="1"/>
  <c r="BI22" i="1"/>
  <c r="AV51" i="1"/>
  <c r="C68" i="10" s="1"/>
  <c r="BI1" i="1"/>
  <c r="BI28" i="1"/>
  <c r="BI26" i="1"/>
  <c r="S59" i="10" l="1"/>
  <c r="U59" i="10" s="1"/>
  <c r="BI7" i="1"/>
  <c r="BF56" i="1"/>
  <c r="S56" i="10"/>
  <c r="U56" i="10" s="1"/>
  <c r="E2" i="13"/>
  <c r="AQ15" i="1"/>
  <c r="BI17" i="1"/>
  <c r="S55" i="10"/>
  <c r="B12" i="13"/>
  <c r="BI11" i="1"/>
  <c r="AL60" i="1"/>
  <c r="AV50" i="1"/>
  <c r="Q68" i="10"/>
  <c r="S57" i="10"/>
  <c r="U57" i="10" s="1"/>
  <c r="E4" i="13"/>
  <c r="AQ23" i="1"/>
  <c r="BI19" i="1"/>
  <c r="S54" i="10"/>
  <c r="B10" i="13"/>
  <c r="AL54" i="1"/>
  <c r="BI9" i="1"/>
  <c r="B5" i="13"/>
  <c r="Q67" i="10"/>
  <c r="T54" i="10"/>
  <c r="U54" i="10" s="1"/>
  <c r="BI10" i="1"/>
  <c r="B13" i="13"/>
  <c r="Q55" i="10"/>
  <c r="I31" i="6"/>
  <c r="B14" i="13"/>
  <c r="I13" i="6"/>
  <c r="I25" i="6"/>
  <c r="I18" i="6"/>
  <c r="I12" i="6"/>
  <c r="I33" i="6"/>
  <c r="I16" i="6"/>
  <c r="I4" i="6"/>
  <c r="I30" i="6"/>
  <c r="I19" i="6"/>
  <c r="I6" i="6"/>
  <c r="I20" i="6"/>
  <c r="I26" i="6"/>
  <c r="I14" i="6"/>
  <c r="I29" i="6"/>
  <c r="I34" i="6"/>
  <c r="I22" i="6"/>
  <c r="BI13" i="1"/>
  <c r="I23" i="6"/>
  <c r="I9" i="6"/>
  <c r="I35" i="6"/>
  <c r="I5" i="6"/>
  <c r="I7" i="6"/>
  <c r="I27" i="6"/>
  <c r="I28" i="6"/>
  <c r="I32" i="6"/>
  <c r="I17" i="6"/>
  <c r="T55" i="10" l="1"/>
  <c r="U55" i="10" s="1"/>
  <c r="I15" i="6" s="1"/>
  <c r="BI12" i="1"/>
  <c r="T67" i="10"/>
  <c r="U67" i="10" s="1"/>
  <c r="I11" i="6" s="1"/>
  <c r="BI4" i="1"/>
  <c r="T68" i="10"/>
  <c r="U68" i="10" s="1"/>
  <c r="I21" i="6" s="1"/>
  <c r="B15" i="13"/>
  <c r="BI14" i="1"/>
  <c r="G8" i="6" s="1"/>
  <c r="M8" i="6" s="1"/>
  <c r="I10" i="6"/>
  <c r="G24" i="6"/>
  <c r="M24" i="6" s="1"/>
  <c r="G19" i="6"/>
  <c r="M19" i="6" s="1"/>
  <c r="G32" i="6"/>
  <c r="I24" i="6"/>
  <c r="I8" i="6"/>
  <c r="G23" i="6"/>
  <c r="M23" i="6" s="1"/>
  <c r="G26" i="6"/>
  <c r="G33" i="6"/>
  <c r="G7" i="6"/>
  <c r="M7" i="6" s="1"/>
  <c r="G34" i="6"/>
  <c r="G31" i="6"/>
  <c r="G35" i="6"/>
  <c r="G11" i="6"/>
  <c r="M11" i="6" s="1"/>
  <c r="G29" i="6"/>
  <c r="G18" i="6"/>
  <c r="M18" i="6" s="1"/>
  <c r="G12" i="6"/>
  <c r="M12" i="6" s="1"/>
  <c r="G9" i="6"/>
  <c r="M9" i="6" s="1"/>
  <c r="G17" i="6"/>
  <c r="M17" i="6" s="1"/>
  <c r="G28" i="6"/>
  <c r="G4" i="6"/>
  <c r="M4" i="6" s="1"/>
  <c r="G6" i="6"/>
  <c r="M6" i="6" s="1"/>
  <c r="G25" i="6"/>
  <c r="G20" i="6"/>
  <c r="M20" i="6" s="1"/>
  <c r="G21" i="6"/>
  <c r="M21" i="6" s="1"/>
  <c r="G22" i="6"/>
  <c r="M22" i="6" s="1"/>
  <c r="G27" i="6"/>
  <c r="G30" i="6"/>
  <c r="G15" i="6" l="1"/>
  <c r="M15" i="6" s="1"/>
  <c r="G13" i="6"/>
  <c r="M13" i="6" s="1"/>
  <c r="G10" i="6"/>
  <c r="M10" i="6" s="1"/>
  <c r="G5" i="6"/>
  <c r="M5" i="6" s="1"/>
  <c r="G16" i="6"/>
  <c r="G14" i="6"/>
  <c r="R20" i="6"/>
  <c r="N20" i="6"/>
  <c r="Q20" i="6"/>
  <c r="P20" i="6"/>
  <c r="O20" i="6"/>
  <c r="R28" i="6"/>
  <c r="N28" i="6"/>
  <c r="Q28" i="6"/>
  <c r="P28" i="6"/>
  <c r="O28" i="6"/>
  <c r="Q17" i="6"/>
  <c r="P17" i="6"/>
  <c r="R17" i="6"/>
  <c r="O17" i="6"/>
  <c r="N17" i="6"/>
  <c r="Q29" i="6"/>
  <c r="P29" i="6"/>
  <c r="O29" i="6"/>
  <c r="N29" i="6"/>
  <c r="R29" i="6"/>
  <c r="P34" i="6"/>
  <c r="O34" i="6"/>
  <c r="R34" i="6"/>
  <c r="N34" i="6"/>
  <c r="Q34" i="6"/>
  <c r="P26" i="6"/>
  <c r="O26" i="6"/>
  <c r="N26" i="6"/>
  <c r="R26" i="6"/>
  <c r="Q26" i="6"/>
  <c r="P22" i="6"/>
  <c r="O22" i="6"/>
  <c r="R22" i="6"/>
  <c r="Q22" i="6"/>
  <c r="N22" i="6"/>
  <c r="P6" i="6"/>
  <c r="O6" i="6"/>
  <c r="R6" i="6"/>
  <c r="Q6" i="6"/>
  <c r="N6" i="6"/>
  <c r="Q9" i="6"/>
  <c r="P9" i="6"/>
  <c r="R9" i="6"/>
  <c r="O9" i="6"/>
  <c r="N9" i="6"/>
  <c r="O11" i="6"/>
  <c r="R11" i="6"/>
  <c r="N11" i="6"/>
  <c r="Q11" i="6"/>
  <c r="P11" i="6"/>
  <c r="O7" i="6"/>
  <c r="R7" i="6"/>
  <c r="N7" i="6"/>
  <c r="Q7" i="6"/>
  <c r="P7" i="6"/>
  <c r="O23" i="6"/>
  <c r="R23" i="6"/>
  <c r="N23" i="6"/>
  <c r="Q23" i="6"/>
  <c r="P23" i="6"/>
  <c r="R32" i="6"/>
  <c r="N32" i="6"/>
  <c r="Q32" i="6"/>
  <c r="P32" i="6"/>
  <c r="O32" i="6"/>
  <c r="R24" i="6"/>
  <c r="N24" i="6"/>
  <c r="Q24" i="6"/>
  <c r="P24" i="6"/>
  <c r="O24" i="6"/>
  <c r="R12" i="6"/>
  <c r="N12" i="6"/>
  <c r="Q12" i="6"/>
  <c r="P12" i="6"/>
  <c r="O12" i="6"/>
  <c r="O35" i="6"/>
  <c r="R35" i="6"/>
  <c r="N35" i="6"/>
  <c r="Q35" i="6"/>
  <c r="P35" i="6"/>
  <c r="Q13" i="6"/>
  <c r="P13" i="6"/>
  <c r="O13" i="6"/>
  <c r="N13" i="6"/>
  <c r="R13" i="6"/>
  <c r="P10" i="6"/>
  <c r="O10" i="6"/>
  <c r="N10" i="6"/>
  <c r="R10" i="6"/>
  <c r="Q10" i="6"/>
  <c r="P5" i="6"/>
  <c r="N5" i="6"/>
  <c r="R8" i="6"/>
  <c r="N8" i="6"/>
  <c r="Q8" i="6"/>
  <c r="P8" i="6"/>
  <c r="O8" i="6"/>
  <c r="R4" i="6"/>
  <c r="N4" i="6"/>
  <c r="Q4" i="6"/>
  <c r="P4" i="6"/>
  <c r="O4" i="6"/>
  <c r="P30" i="6"/>
  <c r="O30" i="6"/>
  <c r="R30" i="6"/>
  <c r="Q30" i="6"/>
  <c r="N30" i="6"/>
  <c r="O19" i="6"/>
  <c r="R19" i="6"/>
  <c r="N19" i="6"/>
  <c r="Q19" i="6"/>
  <c r="P19" i="6"/>
  <c r="Q21" i="6"/>
  <c r="P21" i="6"/>
  <c r="O21" i="6"/>
  <c r="N21" i="6"/>
  <c r="R21" i="6"/>
  <c r="P18" i="6"/>
  <c r="O18" i="6"/>
  <c r="N18" i="6"/>
  <c r="R18" i="6"/>
  <c r="Q18" i="6"/>
  <c r="O31" i="6"/>
  <c r="R31" i="6"/>
  <c r="N31" i="6"/>
  <c r="Q31" i="6"/>
  <c r="P31" i="6"/>
  <c r="Q33" i="6"/>
  <c r="P33" i="6"/>
  <c r="O33" i="6"/>
  <c r="N33" i="6"/>
  <c r="R33" i="6"/>
  <c r="O27" i="6"/>
  <c r="R27" i="6"/>
  <c r="N27" i="6"/>
  <c r="Q27" i="6"/>
  <c r="P27" i="6"/>
  <c r="Q25" i="6"/>
  <c r="P25" i="6"/>
  <c r="R25" i="6"/>
  <c r="O25" i="6"/>
  <c r="N25" i="6"/>
  <c r="O15" i="6"/>
  <c r="R15" i="6"/>
  <c r="N15" i="6"/>
  <c r="Q15" i="6"/>
  <c r="P15" i="6"/>
  <c r="O5" i="6" l="1"/>
  <c r="M14" i="6"/>
  <c r="R14" i="6"/>
  <c r="Q14" i="6"/>
  <c r="P14" i="6"/>
  <c r="N14" i="6"/>
  <c r="O14" i="6"/>
  <c r="R5" i="6"/>
  <c r="Q5" i="6"/>
  <c r="M16" i="6"/>
  <c r="P16" i="6"/>
  <c r="R16" i="6"/>
  <c r="O16" i="6"/>
  <c r="N16" i="6"/>
  <c r="Q16" i="6"/>
  <c r="L32" i="6"/>
  <c r="H32" i="6" s="1"/>
  <c r="L8" i="6"/>
  <c r="H8" i="6" s="1"/>
  <c r="L24" i="6"/>
  <c r="H24" i="6" s="1"/>
  <c r="L33" i="6"/>
  <c r="H33" i="6" s="1"/>
  <c r="L13" i="6"/>
  <c r="H13" i="6" s="1"/>
  <c r="L19" i="6"/>
  <c r="H19" i="6" s="1"/>
  <c r="L5" i="6"/>
  <c r="H5" i="6" s="1"/>
  <c r="L15" i="6"/>
  <c r="H15" i="6" s="1"/>
  <c r="L23" i="6"/>
  <c r="H23" i="6" s="1"/>
  <c r="L29" i="6"/>
  <c r="H29" i="6" s="1"/>
  <c r="L18" i="6"/>
  <c r="H18" i="6" s="1"/>
  <c r="L25" i="6"/>
  <c r="H25" i="6" s="1"/>
  <c r="L35" i="6"/>
  <c r="H35" i="6" s="1"/>
  <c r="L11" i="6"/>
  <c r="H11" i="6" s="1"/>
  <c r="L22" i="6"/>
  <c r="H22" i="6" s="1"/>
  <c r="L10" i="6"/>
  <c r="H10" i="6" s="1"/>
  <c r="L28" i="6"/>
  <c r="H28" i="6" s="1"/>
  <c r="L34" i="6"/>
  <c r="H34" i="6" s="1"/>
  <c r="L6" i="6"/>
  <c r="H6" i="6" s="1"/>
  <c r="L31" i="6"/>
  <c r="H31" i="6" s="1"/>
  <c r="L4" i="6"/>
  <c r="H4" i="6" s="1"/>
  <c r="L21" i="6"/>
  <c r="H21" i="6" s="1"/>
  <c r="L9" i="6"/>
  <c r="H9" i="6" s="1"/>
  <c r="L17" i="6"/>
  <c r="H17" i="6" s="1"/>
  <c r="L20" i="6"/>
  <c r="H20" i="6" s="1"/>
  <c r="L12" i="6"/>
  <c r="H12" i="6" s="1"/>
  <c r="L26" i="6"/>
  <c r="H26" i="6" s="1"/>
  <c r="L7" i="6"/>
  <c r="H7" i="6" s="1"/>
  <c r="L30" i="6"/>
  <c r="H30" i="6" s="1"/>
  <c r="L27" i="6"/>
  <c r="H27" i="6" s="1"/>
  <c r="L16" i="6" l="1"/>
  <c r="H16" i="6" s="1"/>
  <c r="L14" i="6"/>
  <c r="H14" i="6" s="1"/>
</calcChain>
</file>

<file path=xl/sharedStrings.xml><?xml version="1.0" encoding="utf-8"?>
<sst xmlns="http://schemas.openxmlformats.org/spreadsheetml/2006/main" count="288" uniqueCount="140">
  <si>
    <t>R1</t>
  </si>
  <si>
    <t>R2</t>
  </si>
  <si>
    <t>T1</t>
  </si>
  <si>
    <t>T2</t>
  </si>
  <si>
    <t>V1</t>
  </si>
  <si>
    <t>V2</t>
  </si>
  <si>
    <t>Участник</t>
  </si>
  <si>
    <t>Город</t>
  </si>
  <si>
    <t>-</t>
  </si>
  <si>
    <t>M</t>
  </si>
  <si>
    <t>победитель</t>
  </si>
  <si>
    <t>проигравший</t>
  </si>
  <si>
    <t>счет</t>
  </si>
  <si>
    <t>L</t>
  </si>
  <si>
    <t>год</t>
  </si>
  <si>
    <t>корт</t>
  </si>
  <si>
    <t>LL</t>
  </si>
  <si>
    <t>WL</t>
  </si>
  <si>
    <t>LLL</t>
  </si>
  <si>
    <t>WLL</t>
  </si>
  <si>
    <t>WWL</t>
  </si>
  <si>
    <t>ВАЖНО!!! Лист "32 таблица" не редактировать, заполняется автоматически!!!</t>
  </si>
  <si>
    <t>предназначена для 32 участников по олимпийской системе с полным розыгрышем всех мест</t>
  </si>
  <si>
    <t>количество встреч: 80</t>
  </si>
  <si>
    <t>вид соревнований:</t>
  </si>
  <si>
    <t>баллы за встречу</t>
  </si>
  <si>
    <t>Уи</t>
  </si>
  <si>
    <t>Вид соревнований</t>
  </si>
  <si>
    <t>Ус</t>
  </si>
  <si>
    <t>Км</t>
  </si>
  <si>
    <t>Место</t>
  </si>
  <si>
    <t>Sc</t>
  </si>
  <si>
    <t>SSи</t>
  </si>
  <si>
    <t>N-n</t>
  </si>
  <si>
    <t>min(25,N)-n</t>
  </si>
  <si>
    <t>min(17,N)-n</t>
  </si>
  <si>
    <t>min(9,N)-n</t>
  </si>
  <si>
    <t>min(5,N)-n</t>
  </si>
  <si>
    <t>победитель номер</t>
  </si>
  <si>
    <t>проигравший номер</t>
  </si>
  <si>
    <t>победитель баллы</t>
  </si>
  <si>
    <t>проигравший баллы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</si>
  <si>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</si>
  <si>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</si>
  <si>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</si>
  <si>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</si>
  <si>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</si>
  <si>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</si>
  <si>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</si>
  <si>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</si>
  <si>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</si>
  <si>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№ пп</t>
  </si>
  <si>
    <t>№ в рейтинге</t>
  </si>
  <si>
    <t>На листе "32 список" необходимо:</t>
  </si>
  <si>
    <t>указать фамилии участников, расположенных в соответствии с текущим рейтингом (1-й - самый сильный участник, 32-й - самый слабый участник)</t>
  </si>
  <si>
    <t>указать текущий рейтинг</t>
  </si>
  <si>
    <t>На листе "32 игры" необходимо:</t>
  </si>
  <si>
    <t>заполнять результаты проведенных встреч</t>
  </si>
  <si>
    <t>выбрать из списка тип турнира</t>
  </si>
  <si>
    <t>МС</t>
  </si>
  <si>
    <t>КМС</t>
  </si>
  <si>
    <t>Top60</t>
  </si>
  <si>
    <t>Po</t>
  </si>
  <si>
    <t>N/n+Po</t>
  </si>
  <si>
    <t>Турнир МО</t>
  </si>
  <si>
    <t>Кубок РКоми (MSC)</t>
  </si>
  <si>
    <t>Кубок РКоми (MSB, WS)</t>
  </si>
  <si>
    <t>Чемпионат Ркоми, кубок (MSA)</t>
  </si>
  <si>
    <t>место</t>
  </si>
  <si>
    <t>участник</t>
  </si>
  <si>
    <t>1/16</t>
  </si>
  <si>
    <t>1/8</t>
  </si>
  <si>
    <t>1/4</t>
  </si>
  <si>
    <t>1/2</t>
  </si>
  <si>
    <t>финал</t>
  </si>
  <si>
    <t>3 место</t>
  </si>
  <si>
    <t>LW</t>
  </si>
  <si>
    <t>LWW</t>
  </si>
  <si>
    <t>LWWW</t>
  </si>
  <si>
    <t>LWL</t>
  </si>
  <si>
    <t>LWWL</t>
  </si>
  <si>
    <t>LWLW</t>
  </si>
  <si>
    <t>LWLL</t>
  </si>
  <si>
    <t>WLW</t>
  </si>
  <si>
    <t>WLWW</t>
  </si>
  <si>
    <t>WLWL</t>
  </si>
  <si>
    <t>WLLW</t>
  </si>
  <si>
    <t>WLLL</t>
  </si>
  <si>
    <t>WWLW</t>
  </si>
  <si>
    <t>WWLL</t>
  </si>
  <si>
    <t>LLW</t>
  </si>
  <si>
    <t>LLWW</t>
  </si>
  <si>
    <t>LLWL</t>
  </si>
  <si>
    <t>LLLw</t>
  </si>
  <si>
    <t>LLLL</t>
  </si>
  <si>
    <t>ФИНАЛ</t>
  </si>
  <si>
    <t>3 МЕСТО</t>
  </si>
  <si>
    <t>17 МЕСТО</t>
  </si>
  <si>
    <t>19 МЕСТО</t>
  </si>
  <si>
    <t>21 МЕСТО</t>
  </si>
  <si>
    <t>23 МЕСТО</t>
  </si>
  <si>
    <t>25 МЕСТО</t>
  </si>
  <si>
    <t>27 МЕСТО</t>
  </si>
  <si>
    <t>29 МЕСТО</t>
  </si>
  <si>
    <t>31 МЕСТО</t>
  </si>
  <si>
    <t>5 МЕСТО</t>
  </si>
  <si>
    <t>7 МЕСТО</t>
  </si>
  <si>
    <t>9 МЕСТО</t>
  </si>
  <si>
    <t>11 МЕСТО</t>
  </si>
  <si>
    <t>13 МЕСТО</t>
  </si>
  <si>
    <t>15 МЕСТО</t>
  </si>
  <si>
    <t>3ю</t>
  </si>
  <si>
    <t>2ю</t>
  </si>
  <si>
    <t>1ю</t>
  </si>
  <si>
    <t>кмс</t>
  </si>
  <si>
    <t>мс</t>
  </si>
  <si>
    <t>мсмк</t>
  </si>
  <si>
    <t>Кубок РКоми (D, U-17)</t>
  </si>
  <si>
    <t>разряд</t>
  </si>
  <si>
    <t>Фомичева-Ушаков</t>
  </si>
  <si>
    <t>Ибрагимли-Сурин</t>
  </si>
  <si>
    <t>Яковлева-Выборов</t>
  </si>
  <si>
    <t>Рахманова-Мальцев</t>
  </si>
  <si>
    <t>Коченгина-Липин</t>
  </si>
  <si>
    <t>Колесникова-Гринчавичус</t>
  </si>
  <si>
    <t>Щенникова-Кузовкин</t>
  </si>
  <si>
    <t>Искарадова-Горсков</t>
  </si>
  <si>
    <t>Шилова-Сидоров</t>
  </si>
  <si>
    <t>Кляченко-Рокало</t>
  </si>
  <si>
    <t>Терентьева-Колесников</t>
  </si>
  <si>
    <t>Манюк С.-Бородихин</t>
  </si>
  <si>
    <t>Духовская-Духовской</t>
  </si>
  <si>
    <t>Сурина-Фельцингер Е.</t>
  </si>
  <si>
    <t>Ничипорович-Костышков</t>
  </si>
  <si>
    <t>Малеева-Лебедев</t>
  </si>
  <si>
    <t>Манюк В.-Пирогов</t>
  </si>
  <si>
    <t>Ушакова-Белугин</t>
  </si>
  <si>
    <t>Халамова-Торлопов В.</t>
  </si>
  <si>
    <t>Иванова-Елькин</t>
  </si>
  <si>
    <t>Межогских-Торлопов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</si>
</sst>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2" borderId="0" xfId="0" applyFill="1" applyBorder="1"/>
    <xf numFmtId="0" fontId="0" fillId="0" borderId="17" xfId="0" applyBorder="1"/>
    <xf numFmtId="0" fontId="0" fillId="0" borderId="16" xfId="0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1" xfId="0" applyFill="1" applyBorder="1"/>
    <xf numFmtId="0" fontId="0" fillId="0" borderId="17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/>
    <xf numFmtId="0" fontId="4" fillId="0" borderId="0" xfId="0" applyFont="1"/>
    <xf numFmtId="0" fontId="4" fillId="0" borderId="0" xfId="0" applyFont="1" applyFill="1"/>
    <xf numFmtId="0" fontId="0" fillId="5" borderId="0" xfId="0" applyFill="1"/>
    <xf numFmtId="0" fontId="0" fillId="5" borderId="0" xfId="0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1" applyFont="1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17" xfId="0" applyFont="1" applyFill="1" applyBorder="1"/>
    <xf numFmtId="0" fontId="5" fillId="0" borderId="0" xfId="0" applyFont="1" applyFill="1"/>
    <xf numFmtId="0" fontId="5" fillId="0" borderId="0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7" xfId="0" applyFont="1" applyBorder="1"/>
    <xf numFmtId="0" fontId="5" fillId="0" borderId="0" xfId="0" applyFont="1"/>
    <xf numFmtId="0" fontId="5" fillId="0" borderId="16" xfId="0" applyFont="1" applyFill="1" applyBorder="1"/>
    <xf numFmtId="0" fontId="5" fillId="0" borderId="16" xfId="0" applyFont="1" applyBorder="1"/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Fill="1" applyBorder="1"/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164" fontId="0" fillId="0" borderId="0" xfId="1" applyFont="1" applyBorder="1"/>
    <xf numFmtId="164" fontId="0" fillId="0" borderId="0" xfId="1" applyFont="1" applyFill="1" applyBorder="1"/>
    <xf numFmtId="165" fontId="0" fillId="4" borderId="0" xfId="1" applyNumberFormat="1" applyFont="1" applyFill="1" applyAlignment="1">
      <alignment horizontal="center"/>
    </xf>
    <xf numFmtId="165" fontId="4" fillId="4" borderId="0" xfId="1" applyNumberFormat="1" applyFont="1" applyFill="1" applyAlignment="1">
      <alignment horizontal="center" vertical="center" wrapText="1"/>
    </xf>
    <xf numFmtId="0" fontId="5" fillId="0" borderId="16" xfId="0" applyFont="1" applyFill="1" applyBorder="1" applyAlignment="1">
      <alignment vertical="center"/>
    </xf>
    <xf numFmtId="164" fontId="4" fillId="0" borderId="0" xfId="1" applyFont="1" applyAlignment="1">
      <alignment horizontal="center" vertical="center" wrapText="1"/>
    </xf>
    <xf numFmtId="164" fontId="0" fillId="0" borderId="0" xfId="1" applyFont="1" applyFill="1"/>
    <xf numFmtId="164" fontId="0" fillId="0" borderId="0" xfId="1" applyFont="1" applyFill="1" applyAlignment="1">
      <alignment horizontal="center" vertical="center"/>
    </xf>
    <xf numFmtId="164" fontId="0" fillId="0" borderId="0" xfId="1" applyFont="1" applyFill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/>
    <xf numFmtId="0" fontId="4" fillId="5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5" fillId="0" borderId="9" xfId="0" quotePrefix="1" applyFont="1" applyFill="1" applyBorder="1" applyAlignment="1">
      <alignment horizontal="center" vertical="center" textRotation="90"/>
    </xf>
    <xf numFmtId="0" fontId="5" fillId="0" borderId="9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4" fillId="0" borderId="0" xfId="0" quotePrefix="1" applyFont="1" applyAlignment="1">
      <alignment horizontal="center" vertical="center" textRotation="90"/>
    </xf>
    <xf numFmtId="0" fontId="0" fillId="3" borderId="0" xfId="0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/>
  </sheetViews>
  <sheetFormatPr defaultRowHeight="15" x14ac:dyDescent="0.25"/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55</v>
      </c>
    </row>
    <row r="4" spans="1:2" x14ac:dyDescent="0.25">
      <c r="B4" t="s">
        <v>58</v>
      </c>
    </row>
    <row r="7" spans="1:2" x14ac:dyDescent="0.25">
      <c r="A7" t="s">
        <v>56</v>
      </c>
    </row>
    <row r="8" spans="1:2" x14ac:dyDescent="0.25">
      <c r="B8" t="s">
        <v>57</v>
      </c>
    </row>
    <row r="10" spans="1:2" x14ac:dyDescent="0.25">
      <c r="A10" s="24" t="s">
        <v>21</v>
      </c>
    </row>
    <row r="11" spans="1:2" x14ac:dyDescent="0.25">
      <c r="A11" s="25" t="s">
        <v>22</v>
      </c>
    </row>
    <row r="12" spans="1:2" x14ac:dyDescent="0.25">
      <c r="A1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tabSelected="1" workbookViewId="0">
      <selection activeCell="B23" sqref="B23"/>
    </sheetView>
  </sheetViews>
  <sheetFormatPr defaultRowHeight="15" x14ac:dyDescent="0.25"/>
  <cols>
    <col min="1" max="1" width="6.42578125" style="23" bestFit="1" customWidth="1"/>
    <col min="2" max="2" width="26.85546875" style="76" customWidth="1"/>
    <col min="3" max="3" width="2.7109375" style="23" customWidth="1"/>
    <col min="4" max="4" width="6.42578125" style="23" bestFit="1" customWidth="1"/>
    <col min="5" max="5" width="26.85546875" style="76" customWidth="1"/>
  </cols>
  <sheetData>
    <row r="1" spans="1:5" x14ac:dyDescent="0.25">
      <c r="A1" s="44" t="s">
        <v>68</v>
      </c>
      <c r="B1" s="74" t="s">
        <v>69</v>
      </c>
      <c r="D1" s="44" t="s">
        <v>68</v>
      </c>
      <c r="E1" s="74" t="s">
        <v>69</v>
      </c>
    </row>
    <row r="2" spans="1:5" x14ac:dyDescent="0.25">
      <c r="A2" s="45">
        <v>1</v>
      </c>
      <c r="B2" s="75" t="str">
        <f>'32 игры'!P66</f>
        <v>Ушакова-Белугин</v>
      </c>
      <c r="D2" s="45">
        <v>17</v>
      </c>
      <c r="E2" s="75" t="str">
        <f>'32 игры'!P56</f>
        <v>Иванова-Елькин</v>
      </c>
    </row>
    <row r="3" spans="1:5" x14ac:dyDescent="0.25">
      <c r="A3" s="45">
        <v>2</v>
      </c>
      <c r="B3" s="75" t="str">
        <f>'32 игры'!Q66</f>
        <v>Фомичева-Ушаков</v>
      </c>
      <c r="D3" s="45">
        <v>18</v>
      </c>
      <c r="E3" s="75" t="str">
        <f>'32 игры'!Q56</f>
        <v>Колесникова-Гринчавичус</v>
      </c>
    </row>
    <row r="4" spans="1:5" x14ac:dyDescent="0.25">
      <c r="A4" s="45">
        <v>3</v>
      </c>
      <c r="B4" s="75" t="str">
        <f>'32 игры'!P67</f>
        <v>Терентьева-Колесников</v>
      </c>
      <c r="D4" s="45">
        <v>19</v>
      </c>
      <c r="E4" s="75" t="str">
        <f>'32 игры'!P57</f>
        <v>Сурина-Фельцингер Е.</v>
      </c>
    </row>
    <row r="5" spans="1:5" x14ac:dyDescent="0.25">
      <c r="A5" s="45">
        <v>4</v>
      </c>
      <c r="B5" s="75" t="str">
        <f>'32 игры'!Q67</f>
        <v>Халамова-Торлопов В.</v>
      </c>
      <c r="D5" s="45">
        <v>20</v>
      </c>
      <c r="E5" s="75" t="str">
        <f>'32 игры'!Q57</f>
        <v>Кляченко-Рокало</v>
      </c>
    </row>
    <row r="6" spans="1:5" x14ac:dyDescent="0.25">
      <c r="A6" s="45">
        <v>5</v>
      </c>
      <c r="B6" s="75" t="str">
        <f>'32 игры'!P58</f>
        <v>Манюк В.-Пирогов</v>
      </c>
      <c r="D6" s="45">
        <v>21</v>
      </c>
      <c r="E6" s="75" t="str">
        <f>'32 игры'!P60</f>
        <v>Рахманова-Мальцев</v>
      </c>
    </row>
    <row r="7" spans="1:5" x14ac:dyDescent="0.25">
      <c r="A7" s="45">
        <v>6</v>
      </c>
      <c r="B7" s="75" t="str">
        <f>'32 игры'!Q58</f>
        <v>Искарадова-Горсков</v>
      </c>
      <c r="D7" s="45">
        <v>22</v>
      </c>
      <c r="E7" s="75">
        <f>'32 игры'!Q60</f>
        <v>0</v>
      </c>
    </row>
    <row r="8" spans="1:5" x14ac:dyDescent="0.25">
      <c r="A8" s="45">
        <v>7</v>
      </c>
      <c r="B8" s="75" t="str">
        <f>'32 игры'!P59</f>
        <v>Ничипорович-Костышков</v>
      </c>
      <c r="D8" s="45">
        <v>23</v>
      </c>
      <c r="E8" s="75">
        <f>'32 игры'!P61</f>
        <v>0</v>
      </c>
    </row>
    <row r="9" spans="1:5" x14ac:dyDescent="0.25">
      <c r="A9" s="45">
        <v>8</v>
      </c>
      <c r="B9" s="75" t="str">
        <f>'32 игры'!Q59</f>
        <v>Духовская-Духовской</v>
      </c>
      <c r="D9" s="45">
        <v>24</v>
      </c>
      <c r="E9" s="75">
        <f>'32 игры'!Q61</f>
        <v>0</v>
      </c>
    </row>
    <row r="10" spans="1:5" x14ac:dyDescent="0.25">
      <c r="A10" s="45">
        <v>9</v>
      </c>
      <c r="B10" s="75" t="str">
        <f>'32 игры'!P54</f>
        <v>Межогских-Торлопов Е.</v>
      </c>
      <c r="D10" s="45">
        <v>25</v>
      </c>
      <c r="E10" s="75">
        <f>'32 игры'!P76</f>
        <v>0</v>
      </c>
    </row>
    <row r="11" spans="1:5" x14ac:dyDescent="0.25">
      <c r="A11" s="45">
        <v>10</v>
      </c>
      <c r="B11" s="75" t="str">
        <f>'32 игры'!Q54</f>
        <v>Ибрагимли-Сурин</v>
      </c>
      <c r="D11" s="45">
        <v>26</v>
      </c>
      <c r="E11" s="75">
        <f>'32 игры'!Q76</f>
        <v>0</v>
      </c>
    </row>
    <row r="12" spans="1:5" x14ac:dyDescent="0.25">
      <c r="A12" s="45">
        <v>11</v>
      </c>
      <c r="B12" s="75" t="str">
        <f>'32 игры'!P55</f>
        <v>Манюк С.-Бородихин</v>
      </c>
      <c r="D12" s="45">
        <v>27</v>
      </c>
      <c r="E12" s="75">
        <f>'32 игры'!P77</f>
        <v>0</v>
      </c>
    </row>
    <row r="13" spans="1:5" x14ac:dyDescent="0.25">
      <c r="A13" s="45">
        <v>12</v>
      </c>
      <c r="B13" s="75" t="str">
        <f>'32 игры'!Q55</f>
        <v>Щенникова-Кузовкин</v>
      </c>
      <c r="D13" s="45">
        <v>28</v>
      </c>
      <c r="E13" s="75">
        <f>'32 игры'!Q77</f>
        <v>0</v>
      </c>
    </row>
    <row r="14" spans="1:5" x14ac:dyDescent="0.25">
      <c r="A14" s="45">
        <v>13</v>
      </c>
      <c r="B14" s="75" t="str">
        <f>'32 игры'!P68</f>
        <v>Коченгина-Липин</v>
      </c>
      <c r="D14" s="45">
        <v>29</v>
      </c>
      <c r="E14" s="75">
        <f>'32 игры'!P80</f>
        <v>0</v>
      </c>
    </row>
    <row r="15" spans="1:5" x14ac:dyDescent="0.25">
      <c r="A15" s="45">
        <v>14</v>
      </c>
      <c r="B15" s="75" t="str">
        <f>'32 игры'!Q68</f>
        <v>Малеева-Лебедев</v>
      </c>
      <c r="D15" s="45">
        <v>30</v>
      </c>
      <c r="E15" s="75">
        <f>'32 игры'!Q80</f>
        <v>0</v>
      </c>
    </row>
    <row r="16" spans="1:5" x14ac:dyDescent="0.25">
      <c r="A16" s="45">
        <v>15</v>
      </c>
      <c r="B16" s="75" t="str">
        <f>'32 игры'!P69</f>
        <v>Шилова-Сидоров</v>
      </c>
      <c r="D16" s="45">
        <v>31</v>
      </c>
      <c r="E16" s="75">
        <f>'32 игры'!P81</f>
        <v>0</v>
      </c>
    </row>
    <row r="17" spans="1:5" x14ac:dyDescent="0.25">
      <c r="A17" s="45">
        <v>16</v>
      </c>
      <c r="B17" s="75" t="str">
        <f>'32 игры'!Q69</f>
        <v>Яковлева-Выборов</v>
      </c>
      <c r="D17" s="45">
        <v>32</v>
      </c>
      <c r="E17" s="75">
        <f>'32 игры'!Q81</f>
        <v>0</v>
      </c>
    </row>
    <row r="18" spans="1:5" x14ac:dyDescent="0.25">
      <c r="A18" s="44"/>
      <c r="B18" s="74"/>
    </row>
    <row r="19" spans="1:5" x14ac:dyDescent="0.25">
      <c r="A19" s="44"/>
      <c r="B19" s="74"/>
    </row>
    <row r="20" spans="1:5" x14ac:dyDescent="0.25">
      <c r="A20" s="44"/>
      <c r="B20" s="74"/>
    </row>
    <row r="21" spans="1:5" x14ac:dyDescent="0.25">
      <c r="A21" s="44"/>
      <c r="B21" s="74"/>
    </row>
    <row r="22" spans="1:5" x14ac:dyDescent="0.25">
      <c r="A22" s="44"/>
      <c r="B22" s="74"/>
    </row>
    <row r="23" spans="1:5" x14ac:dyDescent="0.25">
      <c r="A23" s="44"/>
      <c r="B23" s="74"/>
    </row>
    <row r="24" spans="1:5" x14ac:dyDescent="0.25">
      <c r="A24" s="44"/>
      <c r="B24" s="74"/>
    </row>
    <row r="25" spans="1:5" x14ac:dyDescent="0.25">
      <c r="A25" s="44"/>
      <c r="B25" s="74"/>
    </row>
    <row r="26" spans="1:5" x14ac:dyDescent="0.25">
      <c r="A26" s="44"/>
      <c r="B26" s="74"/>
    </row>
    <row r="27" spans="1:5" x14ac:dyDescent="0.25">
      <c r="A27" s="44"/>
      <c r="B27" s="74"/>
    </row>
    <row r="28" spans="1:5" x14ac:dyDescent="0.25">
      <c r="A28" s="44"/>
      <c r="B28" s="74"/>
    </row>
    <row r="29" spans="1:5" x14ac:dyDescent="0.25">
      <c r="A29" s="44"/>
      <c r="B29" s="74"/>
    </row>
    <row r="30" spans="1:5" x14ac:dyDescent="0.25">
      <c r="A30" s="44"/>
      <c r="B30" s="74"/>
    </row>
    <row r="31" spans="1:5" x14ac:dyDescent="0.25">
      <c r="A31" s="44"/>
      <c r="B31" s="74"/>
    </row>
    <row r="32" spans="1:5" x14ac:dyDescent="0.25">
      <c r="A32" s="44"/>
      <c r="B32" s="74"/>
    </row>
    <row r="33" spans="1:2" x14ac:dyDescent="0.25">
      <c r="A33" s="44"/>
      <c r="B33" s="74"/>
    </row>
    <row r="34" spans="1:2" x14ac:dyDescent="0.25">
      <c r="A34" s="44"/>
      <c r="B34" s="74"/>
    </row>
    <row r="35" spans="1:2" x14ac:dyDescent="0.25">
      <c r="A35" s="44"/>
      <c r="B35" s="74"/>
    </row>
    <row r="36" spans="1:2" x14ac:dyDescent="0.25">
      <c r="A36" s="44"/>
      <c r="B36" s="74"/>
    </row>
    <row r="37" spans="1:2" x14ac:dyDescent="0.25">
      <c r="A37" s="44"/>
      <c r="B37" s="74"/>
    </row>
    <row r="38" spans="1:2" x14ac:dyDescent="0.25">
      <c r="A38" s="44"/>
      <c r="B38" s="74"/>
    </row>
    <row r="39" spans="1:2" x14ac:dyDescent="0.25">
      <c r="A39" s="44"/>
      <c r="B39" s="74"/>
    </row>
    <row r="40" spans="1:2" x14ac:dyDescent="0.25">
      <c r="A40" s="44"/>
      <c r="B40" s="74"/>
    </row>
    <row r="41" spans="1:2" x14ac:dyDescent="0.25">
      <c r="A41" s="44"/>
      <c r="B41" s="74"/>
    </row>
    <row r="42" spans="1:2" x14ac:dyDescent="0.25">
      <c r="A42" s="44"/>
      <c r="B42" s="7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4"/>
  <sheetViews>
    <sheetView workbookViewId="0">
      <selection activeCell="C4" sqref="C4"/>
    </sheetView>
  </sheetViews>
  <sheetFormatPr defaultColWidth="9.140625" defaultRowHeight="15" x14ac:dyDescent="0.25"/>
  <cols>
    <col min="1" max="1" width="4.140625" style="23" customWidth="1"/>
    <col min="2" max="2" width="7.140625" style="23" customWidth="1"/>
    <col min="3" max="3" width="25.28515625" bestFit="1" customWidth="1"/>
    <col min="4" max="4" width="15" bestFit="1" customWidth="1"/>
    <col min="5" max="6" width="9.140625" style="23"/>
    <col min="7" max="7" width="6.7109375" style="42" bestFit="1" customWidth="1"/>
    <col min="8" max="8" width="6.85546875" style="69" bestFit="1" customWidth="1"/>
    <col min="9" max="9" width="4" style="34" hidden="1" customWidth="1"/>
    <col min="10" max="11" width="4" style="33" hidden="1" customWidth="1"/>
    <col min="12" max="18" width="4" style="34" hidden="1" customWidth="1"/>
  </cols>
  <sheetData>
    <row r="1" spans="1:18" x14ac:dyDescent="0.25">
      <c r="C1" t="s">
        <v>24</v>
      </c>
      <c r="D1" t="s">
        <v>67</v>
      </c>
    </row>
    <row r="3" spans="1:18" s="26" customFormat="1" ht="22.5" customHeight="1" x14ac:dyDescent="0.25">
      <c r="A3" s="29" t="s">
        <v>51</v>
      </c>
      <c r="B3" s="29" t="s">
        <v>52</v>
      </c>
      <c r="C3" s="29" t="s">
        <v>6</v>
      </c>
      <c r="D3" s="29" t="s">
        <v>7</v>
      </c>
      <c r="E3" s="29" t="s">
        <v>14</v>
      </c>
      <c r="F3" s="29" t="s">
        <v>118</v>
      </c>
      <c r="G3" s="30" t="s">
        <v>30</v>
      </c>
      <c r="H3" s="70" t="s">
        <v>31</v>
      </c>
      <c r="I3" s="30" t="s">
        <v>32</v>
      </c>
      <c r="J3" s="30" t="s">
        <v>28</v>
      </c>
      <c r="K3" s="30" t="s">
        <v>29</v>
      </c>
      <c r="L3" s="30" t="s">
        <v>9</v>
      </c>
      <c r="M3" s="30" t="s">
        <v>63</v>
      </c>
      <c r="N3" s="37" t="s">
        <v>33</v>
      </c>
      <c r="O3" s="37" t="s">
        <v>34</v>
      </c>
      <c r="P3" s="37" t="s">
        <v>35</v>
      </c>
      <c r="Q3" s="37" t="s">
        <v>36</v>
      </c>
      <c r="R3" s="37" t="s">
        <v>37</v>
      </c>
    </row>
    <row r="4" spans="1:18" x14ac:dyDescent="0.25">
      <c r="A4" s="23">
        <v>1</v>
      </c>
      <c r="B4" s="23">
        <v>1</v>
      </c>
      <c r="C4" s="16" t="s">
        <v>133</v>
      </c>
      <c r="D4" s="16"/>
      <c r="E4" s="38"/>
      <c r="F4" s="38"/>
      <c r="G4" s="42">
        <f>IF(ISBLANK(C4),0,SUMIFS('32 таблица'!BH$1:BH$33,'32 таблица'!BI$1:BI$33,C4))</f>
        <v>7</v>
      </c>
      <c r="H4" s="69">
        <f t="shared" ref="H4:H35" si="0">IF(ISBLANK(C4),0,J4+I4+L4*K4)</f>
        <v>290</v>
      </c>
      <c r="I4" s="34">
        <f>IF(ISBLANK(C4),0,SUMIFS('32 игры'!U$2:U$81,'32 игры'!P$2:P$81,C4)+SUMIFS('32 игры'!V$2:V$81,'32 игры'!Q$2:Q$81,C4))</f>
        <v>24</v>
      </c>
      <c r="J4" s="33">
        <f>VLOOKUP($D$1,таблицы!$F$2:$I$6,3,FALSE)</f>
        <v>30</v>
      </c>
      <c r="K4" s="33">
        <f>VLOOKUP($D$1,таблицы!$F$2:$I$6,4,FALSE)</f>
        <v>4</v>
      </c>
      <c r="L4" s="34">
        <f t="shared" ref="L4:L35" si="1">IF(ISBLANK(C4),0,SUMIF(N4:R4,"&gt;0"))+M4</f>
        <v>59</v>
      </c>
      <c r="M4" s="34">
        <f>ROUND(IF(ISBLANK(C4),0,COUNTA($C$4:$C$35)/G4+VLOOKUP($D$1,таблицы!$F$2:$J$6,5,FALSE)),0)</f>
        <v>19</v>
      </c>
      <c r="N4" s="34">
        <f t="shared" ref="N4:N35" si="2">COUNTA($C$4:$C$35)-G4</f>
        <v>14</v>
      </c>
      <c r="O4" s="34">
        <f t="shared" ref="O4:O35" si="3">MIN(25,COUNTA($C$4:$C$35))-G4</f>
        <v>14</v>
      </c>
      <c r="P4" s="34">
        <f t="shared" ref="P4:P35" si="4">MIN(17,COUNTA($C$4:$C$35))-G4</f>
        <v>10</v>
      </c>
      <c r="Q4" s="34">
        <f t="shared" ref="Q4:Q35" si="5">MIN(9,COUNTA($C$4:$C$35))-G4</f>
        <v>2</v>
      </c>
      <c r="R4" s="34">
        <f t="shared" ref="R4:R35" si="6">MIN(5,COUNTA($C$4:$C$35))-G4</f>
        <v>-2</v>
      </c>
    </row>
    <row r="5" spans="1:18" x14ac:dyDescent="0.25">
      <c r="A5" s="23">
        <v>2</v>
      </c>
      <c r="B5" s="23">
        <v>2</v>
      </c>
      <c r="C5" s="16" t="s">
        <v>131</v>
      </c>
      <c r="D5" s="16"/>
      <c r="E5" s="38"/>
      <c r="F5" s="38"/>
      <c r="G5" s="42">
        <f>IF(ISBLANK(C5),0,SUMIFS('32 таблица'!BH$1:BH$33,'32 таблица'!BI$1:BI$33,C5))</f>
        <v>8</v>
      </c>
      <c r="H5" s="69">
        <f t="shared" si="0"/>
        <v>274</v>
      </c>
      <c r="I5" s="34">
        <f>IF(ISBLANK(C5),0,SUMIFS('32 игры'!U$2:U$81,'32 игры'!P$2:P$81,C5)+SUMIFS('32 игры'!V$2:V$81,'32 игры'!Q$2:Q$81,C5))</f>
        <v>24</v>
      </c>
      <c r="J5" s="33">
        <f>VLOOKUP($D$1,таблицы!$F$2:$I$6,3,FALSE)</f>
        <v>30</v>
      </c>
      <c r="K5" s="33">
        <f>VLOOKUP($D$1,таблицы!$F$2:$I$6,4,FALSE)</f>
        <v>4</v>
      </c>
      <c r="L5" s="34">
        <f t="shared" si="1"/>
        <v>55</v>
      </c>
      <c r="M5" s="34">
        <f>ROUND(IF(ISBLANK(C5),0,COUNTA($C$4:$C$35)/G5+VLOOKUP($D$1,таблицы!$F$2:$J$6,5,FALSE)),0)</f>
        <v>19</v>
      </c>
      <c r="N5" s="34">
        <f t="shared" si="2"/>
        <v>13</v>
      </c>
      <c r="O5" s="34">
        <f t="shared" si="3"/>
        <v>13</v>
      </c>
      <c r="P5" s="34">
        <f t="shared" si="4"/>
        <v>9</v>
      </c>
      <c r="Q5" s="34">
        <f t="shared" si="5"/>
        <v>1</v>
      </c>
      <c r="R5" s="34">
        <f t="shared" si="6"/>
        <v>-3</v>
      </c>
    </row>
    <row r="6" spans="1:18" x14ac:dyDescent="0.25">
      <c r="A6" s="23">
        <v>3</v>
      </c>
      <c r="B6" s="23">
        <v>3</v>
      </c>
      <c r="C6" s="16" t="s">
        <v>135</v>
      </c>
      <c r="D6" s="16"/>
      <c r="E6" s="38"/>
      <c r="F6" s="38"/>
      <c r="G6" s="42">
        <f>IF(ISBLANK(C6),0,SUMIFS('32 таблица'!BH$1:BH$33,'32 таблица'!BI$1:BI$33,C6))</f>
        <v>5</v>
      </c>
      <c r="H6" s="69">
        <f t="shared" si="0"/>
        <v>335</v>
      </c>
      <c r="I6" s="34">
        <f>IF(ISBLANK(C6),0,SUMIFS('32 игры'!U$2:U$81,'32 игры'!P$2:P$81,C6)+SUMIFS('32 игры'!V$2:V$81,'32 игры'!Q$2:Q$81,C6))</f>
        <v>33</v>
      </c>
      <c r="J6" s="33">
        <f>VLOOKUP($D$1,таблицы!$F$2:$I$6,3,FALSE)</f>
        <v>30</v>
      </c>
      <c r="K6" s="33">
        <f>VLOOKUP($D$1,таблицы!$F$2:$I$6,4,FALSE)</f>
        <v>4</v>
      </c>
      <c r="L6" s="34">
        <f t="shared" si="1"/>
        <v>68</v>
      </c>
      <c r="M6" s="34">
        <f>ROUND(IF(ISBLANK(C6),0,COUNTA($C$4:$C$35)/G6+VLOOKUP($D$1,таблицы!$F$2:$J$6,5,FALSE)),0)</f>
        <v>20</v>
      </c>
      <c r="N6" s="34">
        <f t="shared" si="2"/>
        <v>16</v>
      </c>
      <c r="O6" s="34">
        <f t="shared" si="3"/>
        <v>16</v>
      </c>
      <c r="P6" s="34">
        <f t="shared" si="4"/>
        <v>12</v>
      </c>
      <c r="Q6" s="34">
        <f t="shared" si="5"/>
        <v>4</v>
      </c>
      <c r="R6" s="34">
        <f t="shared" si="6"/>
        <v>0</v>
      </c>
    </row>
    <row r="7" spans="1:18" x14ac:dyDescent="0.25">
      <c r="A7" s="23">
        <v>4</v>
      </c>
      <c r="B7" s="23">
        <v>4</v>
      </c>
      <c r="C7" s="16" t="s">
        <v>136</v>
      </c>
      <c r="D7" s="16"/>
      <c r="E7" s="38"/>
      <c r="F7" s="38"/>
      <c r="G7" s="42">
        <f>IF(ISBLANK(C7),0,SUMIFS('32 таблица'!BH$1:BH$33,'32 таблица'!BI$1:BI$33,C7))</f>
        <v>1</v>
      </c>
      <c r="H7" s="69">
        <f t="shared" si="0"/>
        <v>474</v>
      </c>
      <c r="I7" s="34">
        <f>IF(ISBLANK(C7),0,SUMIFS('32 игры'!U$2:U$81,'32 игры'!P$2:P$81,C7)+SUMIFS('32 игры'!V$2:V$81,'32 игры'!Q$2:Q$81,C7))</f>
        <v>24</v>
      </c>
      <c r="J7" s="33">
        <f>VLOOKUP($D$1,таблицы!$F$2:$I$6,3,FALSE)</f>
        <v>30</v>
      </c>
      <c r="K7" s="33">
        <f>VLOOKUP($D$1,таблицы!$F$2:$I$6,4,FALSE)</f>
        <v>4</v>
      </c>
      <c r="L7" s="34">
        <f t="shared" si="1"/>
        <v>105</v>
      </c>
      <c r="M7" s="34">
        <f>ROUND(IF(ISBLANK(C7),0,COUNTA($C$4:$C$35)/G7+VLOOKUP($D$1,таблицы!$F$2:$J$6,5,FALSE)),0)</f>
        <v>37</v>
      </c>
      <c r="N7" s="34">
        <f t="shared" si="2"/>
        <v>20</v>
      </c>
      <c r="O7" s="34">
        <f t="shared" si="3"/>
        <v>20</v>
      </c>
      <c r="P7" s="34">
        <f t="shared" si="4"/>
        <v>16</v>
      </c>
      <c r="Q7" s="34">
        <f t="shared" si="5"/>
        <v>8</v>
      </c>
      <c r="R7" s="34">
        <f t="shared" si="6"/>
        <v>4</v>
      </c>
    </row>
    <row r="8" spans="1:18" x14ac:dyDescent="0.25">
      <c r="A8" s="23">
        <v>5</v>
      </c>
      <c r="B8" s="23">
        <v>5</v>
      </c>
      <c r="C8" s="16" t="s">
        <v>126</v>
      </c>
      <c r="D8" s="16"/>
      <c r="E8" s="38"/>
      <c r="F8" s="38"/>
      <c r="G8" s="42">
        <f>IF(ISBLANK(C8),0,SUMIFS('32 таблица'!BH$1:BH$33,'32 таблица'!BI$1:BI$33,C8))</f>
        <v>6</v>
      </c>
      <c r="H8" s="69">
        <f t="shared" si="0"/>
        <v>320</v>
      </c>
      <c r="I8" s="34">
        <f>IF(ISBLANK(C8),0,SUMIFS('32 игры'!U$2:U$81,'32 игры'!P$2:P$81,C8)+SUMIFS('32 игры'!V$2:V$81,'32 игры'!Q$2:Q$81,C8))</f>
        <v>34</v>
      </c>
      <c r="J8" s="33">
        <f>VLOOKUP($D$1,таблицы!$F$2:$I$6,3,FALSE)</f>
        <v>30</v>
      </c>
      <c r="K8" s="33">
        <f>VLOOKUP($D$1,таблицы!$F$2:$I$6,4,FALSE)</f>
        <v>4</v>
      </c>
      <c r="L8" s="34">
        <f t="shared" si="1"/>
        <v>64</v>
      </c>
      <c r="M8" s="34">
        <f>ROUND(IF(ISBLANK(C8),0,COUNTA($C$4:$C$35)/G8+VLOOKUP($D$1,таблицы!$F$2:$J$6,5,FALSE)),0)</f>
        <v>20</v>
      </c>
      <c r="N8" s="34">
        <f t="shared" si="2"/>
        <v>15</v>
      </c>
      <c r="O8" s="34">
        <f t="shared" si="3"/>
        <v>15</v>
      </c>
      <c r="P8" s="34">
        <f t="shared" si="4"/>
        <v>11</v>
      </c>
      <c r="Q8" s="34">
        <f t="shared" si="5"/>
        <v>3</v>
      </c>
      <c r="R8" s="34">
        <f t="shared" si="6"/>
        <v>-1</v>
      </c>
    </row>
    <row r="9" spans="1:18" x14ac:dyDescent="0.25">
      <c r="A9" s="23">
        <v>6</v>
      </c>
      <c r="B9" s="23">
        <v>6</v>
      </c>
      <c r="C9" s="16" t="s">
        <v>119</v>
      </c>
      <c r="D9" s="16"/>
      <c r="E9" s="38"/>
      <c r="F9" s="38"/>
      <c r="G9" s="42">
        <f>IF(ISBLANK(C9),0,SUMIFS('32 таблица'!BH$1:BH$33,'32 таблица'!BI$1:BI$33,C9))</f>
        <v>2</v>
      </c>
      <c r="H9" s="69">
        <f t="shared" si="0"/>
        <v>423</v>
      </c>
      <c r="I9" s="34">
        <f>IF(ISBLANK(C9),0,SUMIFS('32 игры'!U$2:U$81,'32 игры'!P$2:P$81,C9)+SUMIFS('32 игры'!V$2:V$81,'32 игры'!Q$2:Q$81,C9))</f>
        <v>33</v>
      </c>
      <c r="J9" s="33">
        <f>VLOOKUP($D$1,таблицы!$F$2:$I$6,3,FALSE)</f>
        <v>30</v>
      </c>
      <c r="K9" s="33">
        <f>VLOOKUP($D$1,таблицы!$F$2:$I$6,4,FALSE)</f>
        <v>4</v>
      </c>
      <c r="L9" s="34">
        <f t="shared" si="1"/>
        <v>90</v>
      </c>
      <c r="M9" s="34">
        <f>ROUND(IF(ISBLANK(C9),0,COUNTA($C$4:$C$35)/G9+VLOOKUP($D$1,таблицы!$F$2:$J$6,5,FALSE)),0)</f>
        <v>27</v>
      </c>
      <c r="N9" s="34">
        <f t="shared" si="2"/>
        <v>19</v>
      </c>
      <c r="O9" s="34">
        <f t="shared" si="3"/>
        <v>19</v>
      </c>
      <c r="P9" s="34">
        <f t="shared" si="4"/>
        <v>15</v>
      </c>
      <c r="Q9" s="34">
        <f t="shared" si="5"/>
        <v>7</v>
      </c>
      <c r="R9" s="34">
        <f t="shared" si="6"/>
        <v>3</v>
      </c>
    </row>
    <row r="10" spans="1:18" x14ac:dyDescent="0.25">
      <c r="A10" s="23">
        <v>7</v>
      </c>
      <c r="B10" s="23">
        <v>7</v>
      </c>
      <c r="C10" s="16" t="s">
        <v>137</v>
      </c>
      <c r="D10" s="22"/>
      <c r="E10" s="38"/>
      <c r="F10" s="38"/>
      <c r="G10" s="42">
        <f>IF(ISBLANK(C10),0,SUMIFS('32 таблица'!BH$1:BH$33,'32 таблица'!BI$1:BI$33,C10))</f>
        <v>4</v>
      </c>
      <c r="H10" s="69">
        <f t="shared" si="0"/>
        <v>359</v>
      </c>
      <c r="I10" s="34">
        <f>IF(ISBLANK(C10),0,SUMIFS('32 игры'!U$2:U$81,'32 игры'!P$2:P$81,C10)+SUMIFS('32 игры'!V$2:V$81,'32 игры'!Q$2:Q$81,C10))</f>
        <v>33</v>
      </c>
      <c r="J10" s="33">
        <f>VLOOKUP($D$1,таблицы!$F$2:$I$6,3,FALSE)</f>
        <v>30</v>
      </c>
      <c r="K10" s="33">
        <f>VLOOKUP($D$1,таблицы!$F$2:$I$6,4,FALSE)</f>
        <v>4</v>
      </c>
      <c r="L10" s="34">
        <f t="shared" si="1"/>
        <v>74</v>
      </c>
      <c r="M10" s="34">
        <f>ROUND(IF(ISBLANK(C10),0,COUNTA($C$4:$C$35)/G10+VLOOKUP($D$1,таблицы!$F$2:$J$6,5,FALSE)),0)</f>
        <v>21</v>
      </c>
      <c r="N10" s="34">
        <f t="shared" si="2"/>
        <v>17</v>
      </c>
      <c r="O10" s="34">
        <f t="shared" si="3"/>
        <v>17</v>
      </c>
      <c r="P10" s="34">
        <f t="shared" si="4"/>
        <v>13</v>
      </c>
      <c r="Q10" s="34">
        <f t="shared" si="5"/>
        <v>5</v>
      </c>
      <c r="R10" s="34">
        <f t="shared" si="6"/>
        <v>1</v>
      </c>
    </row>
    <row r="11" spans="1:18" x14ac:dyDescent="0.25">
      <c r="A11" s="23">
        <v>8</v>
      </c>
      <c r="B11" s="23">
        <v>8</v>
      </c>
      <c r="C11" s="16" t="s">
        <v>129</v>
      </c>
      <c r="D11" s="31"/>
      <c r="E11" s="39"/>
      <c r="F11" s="38"/>
      <c r="G11" s="42">
        <f>IF(ISBLANK(C11),0,SUMIFS('32 таблица'!BH$1:BH$33,'32 таблица'!BI$1:BI$33,C11))</f>
        <v>3</v>
      </c>
      <c r="H11" s="69">
        <f t="shared" si="0"/>
        <v>395</v>
      </c>
      <c r="I11" s="34">
        <f>IF(ISBLANK(C11),0,SUMIFS('32 игры'!U$2:U$81,'32 игры'!P$2:P$81,C11)+SUMIFS('32 игры'!V$2:V$81,'32 игры'!Q$2:Q$81,C11))</f>
        <v>41</v>
      </c>
      <c r="J11" s="33">
        <f>VLOOKUP($D$1,таблицы!$F$2:$I$6,3,FALSE)</f>
        <v>30</v>
      </c>
      <c r="K11" s="33">
        <f>VLOOKUP($D$1,таблицы!$F$2:$I$6,4,FALSE)</f>
        <v>4</v>
      </c>
      <c r="L11" s="34">
        <f t="shared" si="1"/>
        <v>81</v>
      </c>
      <c r="M11" s="34">
        <f>ROUND(IF(ISBLANK(C11),0,COUNTA($C$4:$C$35)/G11+VLOOKUP($D$1,таблицы!$F$2:$J$6,5,FALSE)),0)</f>
        <v>23</v>
      </c>
      <c r="N11" s="34">
        <f t="shared" si="2"/>
        <v>18</v>
      </c>
      <c r="O11" s="34">
        <f t="shared" si="3"/>
        <v>18</v>
      </c>
      <c r="P11" s="34">
        <f t="shared" si="4"/>
        <v>14</v>
      </c>
      <c r="Q11" s="34">
        <f t="shared" si="5"/>
        <v>6</v>
      </c>
      <c r="R11" s="34">
        <f t="shared" si="6"/>
        <v>2</v>
      </c>
    </row>
    <row r="12" spans="1:18" x14ac:dyDescent="0.25">
      <c r="A12" s="23">
        <v>9</v>
      </c>
      <c r="B12" s="23">
        <v>9</v>
      </c>
      <c r="C12" s="16" t="s">
        <v>139</v>
      </c>
      <c r="D12" s="16"/>
      <c r="E12" s="38"/>
      <c r="F12" s="38"/>
      <c r="G12" s="42">
        <f>IF(ISBLANK(C12),0,SUMIFS('32 таблица'!BH$1:BH$33,'32 таблица'!BI$1:BI$33,C12))</f>
        <v>9</v>
      </c>
      <c r="H12" s="69">
        <f t="shared" si="0"/>
        <v>254</v>
      </c>
      <c r="I12" s="34">
        <f>IF(ISBLANK(C12),0,SUMIFS('32 игры'!U$2:U$81,'32 игры'!P$2:P$81,C12)+SUMIFS('32 игры'!V$2:V$81,'32 игры'!Q$2:Q$81,C12))</f>
        <v>24</v>
      </c>
      <c r="J12" s="33">
        <f>VLOOKUP($D$1,таблицы!$F$2:$I$6,3,FALSE)</f>
        <v>30</v>
      </c>
      <c r="K12" s="33">
        <f>VLOOKUP($D$1,таблицы!$F$2:$I$6,4,FALSE)</f>
        <v>4</v>
      </c>
      <c r="L12" s="34">
        <f t="shared" si="1"/>
        <v>50</v>
      </c>
      <c r="M12" s="34">
        <f>ROUND(IF(ISBLANK(C12),0,COUNTA($C$4:$C$35)/G12+VLOOKUP($D$1,таблицы!$F$2:$J$6,5,FALSE)),0)</f>
        <v>18</v>
      </c>
      <c r="N12" s="34">
        <f t="shared" si="2"/>
        <v>12</v>
      </c>
      <c r="O12" s="34">
        <f t="shared" si="3"/>
        <v>12</v>
      </c>
      <c r="P12" s="34">
        <f t="shared" si="4"/>
        <v>8</v>
      </c>
      <c r="Q12" s="34">
        <f t="shared" si="5"/>
        <v>0</v>
      </c>
      <c r="R12" s="34">
        <f t="shared" si="6"/>
        <v>-4</v>
      </c>
    </row>
    <row r="13" spans="1:18" x14ac:dyDescent="0.25">
      <c r="A13" s="23">
        <v>10</v>
      </c>
      <c r="B13" s="23">
        <v>10</v>
      </c>
      <c r="C13" s="16" t="s">
        <v>120</v>
      </c>
      <c r="D13" s="16"/>
      <c r="E13" s="38"/>
      <c r="F13" s="38"/>
      <c r="G13" s="42">
        <f>IF(ISBLANK(C13),0,SUMIFS('32 таблица'!BH$1:BH$33,'32 таблица'!BI$1:BI$33,C13))</f>
        <v>10</v>
      </c>
      <c r="H13" s="69">
        <f t="shared" si="0"/>
        <v>242</v>
      </c>
      <c r="I13" s="34">
        <f>IF(ISBLANK(C13),0,SUMIFS('32 игры'!U$2:U$81,'32 игры'!P$2:P$81,C13)+SUMIFS('32 игры'!V$2:V$81,'32 игры'!Q$2:Q$81,C13))</f>
        <v>24</v>
      </c>
      <c r="J13" s="33">
        <f>VLOOKUP($D$1,таблицы!$F$2:$I$6,3,FALSE)</f>
        <v>30</v>
      </c>
      <c r="K13" s="33">
        <f>VLOOKUP($D$1,таблицы!$F$2:$I$6,4,FALSE)</f>
        <v>4</v>
      </c>
      <c r="L13" s="34">
        <f t="shared" si="1"/>
        <v>47</v>
      </c>
      <c r="M13" s="34">
        <f>ROUND(IF(ISBLANK(C13),0,COUNTA($C$4:$C$35)/G13+VLOOKUP($D$1,таблицы!$F$2:$J$6,5,FALSE)),0)</f>
        <v>18</v>
      </c>
      <c r="N13" s="34">
        <f t="shared" si="2"/>
        <v>11</v>
      </c>
      <c r="O13" s="34">
        <f t="shared" si="3"/>
        <v>11</v>
      </c>
      <c r="P13" s="34">
        <f t="shared" si="4"/>
        <v>7</v>
      </c>
      <c r="Q13" s="34">
        <f t="shared" si="5"/>
        <v>-1</v>
      </c>
      <c r="R13" s="34">
        <f t="shared" si="6"/>
        <v>-5</v>
      </c>
    </row>
    <row r="14" spans="1:18" x14ac:dyDescent="0.25">
      <c r="A14" s="23">
        <v>11</v>
      </c>
      <c r="B14" s="23">
        <v>11</v>
      </c>
      <c r="C14" s="16" t="s">
        <v>121</v>
      </c>
      <c r="D14" s="32"/>
      <c r="E14" s="38"/>
      <c r="F14" s="38"/>
      <c r="G14" s="42">
        <f>IF(ISBLANK(C14),0,SUMIFS('32 таблица'!BH$1:BH$33,'32 таблица'!BI$1:BI$33,C14))</f>
        <v>16</v>
      </c>
      <c r="H14" s="69">
        <f t="shared" si="0"/>
        <v>166</v>
      </c>
      <c r="I14" s="34">
        <f>IF(ISBLANK(C14),0,SUMIFS('32 игры'!U$2:U$81,'32 игры'!P$2:P$81,C14)+SUMIFS('32 игры'!V$2:V$81,'32 игры'!Q$2:Q$81,C14))</f>
        <v>24</v>
      </c>
      <c r="J14" s="33">
        <f>VLOOKUP($D$1,таблицы!$F$2:$I$6,3,FALSE)</f>
        <v>30</v>
      </c>
      <c r="K14" s="33">
        <f>VLOOKUP($D$1,таблицы!$F$2:$I$6,4,FALSE)</f>
        <v>4</v>
      </c>
      <c r="L14" s="34">
        <f t="shared" si="1"/>
        <v>28</v>
      </c>
      <c r="M14" s="34">
        <f>ROUND(IF(ISBLANK(C14),0,COUNTA($C$4:$C$35)/G14+VLOOKUP($D$1,таблицы!$F$2:$J$6,5,FALSE)),0)</f>
        <v>17</v>
      </c>
      <c r="N14" s="34">
        <f t="shared" si="2"/>
        <v>5</v>
      </c>
      <c r="O14" s="34">
        <f t="shared" si="3"/>
        <v>5</v>
      </c>
      <c r="P14" s="34">
        <f t="shared" si="4"/>
        <v>1</v>
      </c>
      <c r="Q14" s="34">
        <f t="shared" si="5"/>
        <v>-7</v>
      </c>
      <c r="R14" s="34">
        <f t="shared" si="6"/>
        <v>-11</v>
      </c>
    </row>
    <row r="15" spans="1:18" x14ac:dyDescent="0.25">
      <c r="A15" s="23">
        <v>12</v>
      </c>
      <c r="B15" s="23">
        <v>12</v>
      </c>
      <c r="C15" s="16" t="s">
        <v>130</v>
      </c>
      <c r="D15" s="32"/>
      <c r="E15" s="39"/>
      <c r="F15" s="38"/>
      <c r="G15" s="42">
        <f>IF(ISBLANK(C15),0,SUMIFS('32 таблица'!BH$1:BH$33,'32 таблица'!BI$1:BI$33,C15))</f>
        <v>11</v>
      </c>
      <c r="H15" s="69">
        <f t="shared" si="0"/>
        <v>236</v>
      </c>
      <c r="I15" s="34">
        <f>IF(ISBLANK(C15),0,SUMIFS('32 игры'!U$2:U$81,'32 игры'!P$2:P$81,C15)+SUMIFS('32 игры'!V$2:V$81,'32 игры'!Q$2:Q$81,C15))</f>
        <v>30</v>
      </c>
      <c r="J15" s="33">
        <f>VLOOKUP($D$1,таблицы!$F$2:$I$6,3,FALSE)</f>
        <v>30</v>
      </c>
      <c r="K15" s="33">
        <f>VLOOKUP($D$1,таблицы!$F$2:$I$6,4,FALSE)</f>
        <v>4</v>
      </c>
      <c r="L15" s="34">
        <f t="shared" si="1"/>
        <v>44</v>
      </c>
      <c r="M15" s="34">
        <f>ROUND(IF(ISBLANK(C15),0,COUNTA($C$4:$C$35)/G15+VLOOKUP($D$1,таблицы!$F$2:$J$6,5,FALSE)),0)</f>
        <v>18</v>
      </c>
      <c r="N15" s="34">
        <f t="shared" si="2"/>
        <v>10</v>
      </c>
      <c r="O15" s="34">
        <f t="shared" si="3"/>
        <v>10</v>
      </c>
      <c r="P15" s="34">
        <f t="shared" si="4"/>
        <v>6</v>
      </c>
      <c r="Q15" s="34">
        <f t="shared" si="5"/>
        <v>-2</v>
      </c>
      <c r="R15" s="34">
        <f t="shared" si="6"/>
        <v>-6</v>
      </c>
    </row>
    <row r="16" spans="1:18" x14ac:dyDescent="0.25">
      <c r="A16" s="23">
        <v>13</v>
      </c>
      <c r="B16" s="23">
        <v>13</v>
      </c>
      <c r="C16" s="16" t="s">
        <v>134</v>
      </c>
      <c r="D16" s="31"/>
      <c r="E16" s="39"/>
      <c r="F16" s="38"/>
      <c r="G16" s="42">
        <f>IF(ISBLANK(C16),0,SUMIFS('32 таблица'!BH$1:BH$33,'32 таблица'!BI$1:BI$33,C16))</f>
        <v>14</v>
      </c>
      <c r="H16" s="69">
        <f t="shared" si="0"/>
        <v>200</v>
      </c>
      <c r="I16" s="34">
        <f>IF(ISBLANK(C16),0,SUMIFS('32 игры'!U$2:U$81,'32 игры'!P$2:P$81,C16)+SUMIFS('32 игры'!V$2:V$81,'32 игры'!Q$2:Q$81,C16))</f>
        <v>30</v>
      </c>
      <c r="J16" s="33">
        <f>VLOOKUP($D$1,таблицы!$F$2:$I$6,3,FALSE)</f>
        <v>30</v>
      </c>
      <c r="K16" s="33">
        <f>VLOOKUP($D$1,таблицы!$F$2:$I$6,4,FALSE)</f>
        <v>4</v>
      </c>
      <c r="L16" s="34">
        <f t="shared" si="1"/>
        <v>35</v>
      </c>
      <c r="M16" s="34">
        <f>ROUND(IF(ISBLANK(C16),0,COUNTA($C$4:$C$35)/G16+VLOOKUP($D$1,таблицы!$F$2:$J$6,5,FALSE)),0)</f>
        <v>18</v>
      </c>
      <c r="N16" s="34">
        <f t="shared" si="2"/>
        <v>7</v>
      </c>
      <c r="O16" s="34">
        <f t="shared" si="3"/>
        <v>7</v>
      </c>
      <c r="P16" s="34">
        <f t="shared" si="4"/>
        <v>3</v>
      </c>
      <c r="Q16" s="34">
        <f t="shared" si="5"/>
        <v>-5</v>
      </c>
      <c r="R16" s="34">
        <f t="shared" si="6"/>
        <v>-9</v>
      </c>
    </row>
    <row r="17" spans="1:18" x14ac:dyDescent="0.25">
      <c r="A17" s="23">
        <v>14</v>
      </c>
      <c r="B17" s="23">
        <v>14</v>
      </c>
      <c r="C17" s="16" t="s">
        <v>138</v>
      </c>
      <c r="D17" s="31"/>
      <c r="E17" s="39"/>
      <c r="F17" s="38"/>
      <c r="G17" s="42">
        <f>IF(ISBLANK(C17),0,SUMIFS('32 таблица'!BH$1:BH$33,'32 таблица'!BI$1:BI$33,C17))</f>
        <v>17</v>
      </c>
      <c r="H17" s="69">
        <f t="shared" si="0"/>
        <v>148</v>
      </c>
      <c r="I17" s="34">
        <f>IF(ISBLANK(C17),0,SUMIFS('32 игры'!U$2:U$81,'32 игры'!P$2:P$81,C17)+SUMIFS('32 игры'!V$2:V$81,'32 игры'!Q$2:Q$81,C17))</f>
        <v>18</v>
      </c>
      <c r="J17" s="33">
        <f>VLOOKUP($D$1,таблицы!$F$2:$I$6,3,FALSE)</f>
        <v>30</v>
      </c>
      <c r="K17" s="33">
        <f>VLOOKUP($D$1,таблицы!$F$2:$I$6,4,FALSE)</f>
        <v>4</v>
      </c>
      <c r="L17" s="34">
        <f t="shared" si="1"/>
        <v>25</v>
      </c>
      <c r="M17" s="34">
        <f>ROUND(IF(ISBLANK(C17),0,COUNTA($C$4:$C$35)/G17+VLOOKUP($D$1,таблицы!$F$2:$J$6,5,FALSE)),0)</f>
        <v>17</v>
      </c>
      <c r="N17" s="34">
        <f t="shared" si="2"/>
        <v>4</v>
      </c>
      <c r="O17" s="34">
        <f t="shared" si="3"/>
        <v>4</v>
      </c>
      <c r="P17" s="34">
        <f t="shared" si="4"/>
        <v>0</v>
      </c>
      <c r="Q17" s="34">
        <f t="shared" si="5"/>
        <v>-8</v>
      </c>
      <c r="R17" s="34">
        <f t="shared" si="6"/>
        <v>-12</v>
      </c>
    </row>
    <row r="18" spans="1:18" x14ac:dyDescent="0.25">
      <c r="A18" s="23">
        <v>15</v>
      </c>
      <c r="B18" s="23">
        <v>15</v>
      </c>
      <c r="C18" s="16" t="s">
        <v>132</v>
      </c>
      <c r="D18" s="16"/>
      <c r="E18" s="40"/>
      <c r="F18" s="38"/>
      <c r="G18" s="42">
        <f>IF(ISBLANK(C18),0,SUMIFS('32 таблица'!BH$1:BH$33,'32 таблица'!BI$1:BI$33,C18))</f>
        <v>19</v>
      </c>
      <c r="H18" s="69">
        <f t="shared" si="0"/>
        <v>132</v>
      </c>
      <c r="I18" s="34">
        <f>IF(ISBLANK(C18),0,SUMIFS('32 игры'!U$2:U$81,'32 игры'!P$2:P$81,C18)+SUMIFS('32 игры'!V$2:V$81,'32 игры'!Q$2:Q$81,C18))</f>
        <v>18</v>
      </c>
      <c r="J18" s="33">
        <f>VLOOKUP($D$1,таблицы!$F$2:$I$6,3,FALSE)</f>
        <v>30</v>
      </c>
      <c r="K18" s="33">
        <f>VLOOKUP($D$1,таблицы!$F$2:$I$6,4,FALSE)</f>
        <v>4</v>
      </c>
      <c r="L18" s="34">
        <f t="shared" si="1"/>
        <v>21</v>
      </c>
      <c r="M18" s="34">
        <f>ROUND(IF(ISBLANK(C18),0,COUNTA($C$4:$C$35)/G18+VLOOKUP($D$1,таблицы!$F$2:$J$6,5,FALSE)),0)</f>
        <v>17</v>
      </c>
      <c r="N18" s="34">
        <f t="shared" si="2"/>
        <v>2</v>
      </c>
      <c r="O18" s="34">
        <f t="shared" si="3"/>
        <v>2</v>
      </c>
      <c r="P18" s="34">
        <f t="shared" si="4"/>
        <v>-2</v>
      </c>
      <c r="Q18" s="34">
        <f t="shared" si="5"/>
        <v>-10</v>
      </c>
      <c r="R18" s="34">
        <f t="shared" si="6"/>
        <v>-14</v>
      </c>
    </row>
    <row r="19" spans="1:18" x14ac:dyDescent="0.25">
      <c r="A19" s="23">
        <v>16</v>
      </c>
      <c r="B19" s="23">
        <v>16</v>
      </c>
      <c r="C19" s="16" t="s">
        <v>127</v>
      </c>
      <c r="D19" s="22"/>
      <c r="E19" s="38"/>
      <c r="F19" s="38"/>
      <c r="G19" s="42">
        <f>IF(ISBLANK(C19),0,SUMIFS('32 таблица'!BH$1:BH$33,'32 таблица'!BI$1:BI$33,C19))</f>
        <v>15</v>
      </c>
      <c r="H19" s="69">
        <f t="shared" si="0"/>
        <v>190</v>
      </c>
      <c r="I19" s="34">
        <f>IF(ISBLANK(C19),0,SUMIFS('32 игры'!U$2:U$81,'32 игры'!P$2:P$81,C19)+SUMIFS('32 игры'!V$2:V$81,'32 игры'!Q$2:Q$81,C19))</f>
        <v>36</v>
      </c>
      <c r="J19" s="33">
        <f>VLOOKUP($D$1,таблицы!$F$2:$I$6,3,FALSE)</f>
        <v>30</v>
      </c>
      <c r="K19" s="33">
        <f>VLOOKUP($D$1,таблицы!$F$2:$I$6,4,FALSE)</f>
        <v>4</v>
      </c>
      <c r="L19" s="34">
        <f t="shared" si="1"/>
        <v>31</v>
      </c>
      <c r="M19" s="34">
        <f>ROUND(IF(ISBLANK(C19),0,COUNTA($C$4:$C$35)/G19+VLOOKUP($D$1,таблицы!$F$2:$J$6,5,FALSE)),0)</f>
        <v>17</v>
      </c>
      <c r="N19" s="34">
        <f t="shared" si="2"/>
        <v>6</v>
      </c>
      <c r="O19" s="34">
        <f t="shared" si="3"/>
        <v>6</v>
      </c>
      <c r="P19" s="34">
        <f t="shared" si="4"/>
        <v>2</v>
      </c>
      <c r="Q19" s="34">
        <f t="shared" si="5"/>
        <v>-6</v>
      </c>
      <c r="R19" s="34">
        <f t="shared" si="6"/>
        <v>-10</v>
      </c>
    </row>
    <row r="20" spans="1:18" x14ac:dyDescent="0.25">
      <c r="A20" s="23">
        <v>17</v>
      </c>
      <c r="B20" s="23">
        <v>17</v>
      </c>
      <c r="C20" s="16" t="s">
        <v>128</v>
      </c>
      <c r="D20" s="32"/>
      <c r="E20" s="39"/>
      <c r="F20" s="38"/>
      <c r="G20" s="42">
        <f>IF(ISBLANK(C20),0,SUMIFS('32 таблица'!BH$1:BH$33,'32 таблица'!BI$1:BI$33,C20))</f>
        <v>20</v>
      </c>
      <c r="H20" s="69">
        <f t="shared" si="0"/>
        <v>124</v>
      </c>
      <c r="I20" s="34">
        <f>IF(ISBLANK(C20),0,SUMIFS('32 игры'!U$2:U$81,'32 игры'!P$2:P$81,C20)+SUMIFS('32 игры'!V$2:V$81,'32 игры'!Q$2:Q$81,C20))</f>
        <v>18</v>
      </c>
      <c r="J20" s="33">
        <f>VLOOKUP($D$1,таблицы!$F$2:$I$6,3,FALSE)</f>
        <v>30</v>
      </c>
      <c r="K20" s="33">
        <f>VLOOKUP($D$1,таблицы!$F$2:$I$6,4,FALSE)</f>
        <v>4</v>
      </c>
      <c r="L20" s="34">
        <f t="shared" si="1"/>
        <v>19</v>
      </c>
      <c r="M20" s="34">
        <f>ROUND(IF(ISBLANK(C20),0,COUNTA($C$4:$C$35)/G20+VLOOKUP($D$1,таблицы!$F$2:$J$6,5,FALSE)),0)</f>
        <v>17</v>
      </c>
      <c r="N20" s="34">
        <f t="shared" si="2"/>
        <v>1</v>
      </c>
      <c r="O20" s="34">
        <f t="shared" si="3"/>
        <v>1</v>
      </c>
      <c r="P20" s="34">
        <f t="shared" si="4"/>
        <v>-3</v>
      </c>
      <c r="Q20" s="34">
        <f t="shared" si="5"/>
        <v>-11</v>
      </c>
      <c r="R20" s="34">
        <f t="shared" si="6"/>
        <v>-15</v>
      </c>
    </row>
    <row r="21" spans="1:18" x14ac:dyDescent="0.25">
      <c r="A21" s="23">
        <v>18</v>
      </c>
      <c r="B21" s="23">
        <v>18</v>
      </c>
      <c r="C21" s="16" t="s">
        <v>123</v>
      </c>
      <c r="D21" s="32"/>
      <c r="E21" s="39"/>
      <c r="F21" s="38"/>
      <c r="G21" s="42">
        <f>IF(ISBLANK(C21),0,SUMIFS('32 таблица'!BH$1:BH$33,'32 таблица'!BI$1:BI$33,C21))</f>
        <v>13</v>
      </c>
      <c r="H21" s="69">
        <f t="shared" si="0"/>
        <v>230</v>
      </c>
      <c r="I21" s="34">
        <f>IF(ISBLANK(C21),0,SUMIFS('32 игры'!U$2:U$81,'32 игры'!P$2:P$81,C21)+SUMIFS('32 игры'!V$2:V$81,'32 игры'!Q$2:Q$81,C21))</f>
        <v>48</v>
      </c>
      <c r="J21" s="33">
        <f>VLOOKUP($D$1,таблицы!$F$2:$I$6,3,FALSE)</f>
        <v>30</v>
      </c>
      <c r="K21" s="33">
        <f>VLOOKUP($D$1,таблицы!$F$2:$I$6,4,FALSE)</f>
        <v>4</v>
      </c>
      <c r="L21" s="34">
        <f t="shared" si="1"/>
        <v>38</v>
      </c>
      <c r="M21" s="34">
        <f>ROUND(IF(ISBLANK(C21),0,COUNTA($C$4:$C$35)/G21+VLOOKUP($D$1,таблицы!$F$2:$J$6,5,FALSE)),0)</f>
        <v>18</v>
      </c>
      <c r="N21" s="34">
        <f t="shared" si="2"/>
        <v>8</v>
      </c>
      <c r="O21" s="34">
        <f t="shared" si="3"/>
        <v>8</v>
      </c>
      <c r="P21" s="34">
        <f t="shared" si="4"/>
        <v>4</v>
      </c>
      <c r="Q21" s="34">
        <f t="shared" si="5"/>
        <v>-4</v>
      </c>
      <c r="R21" s="34">
        <f t="shared" si="6"/>
        <v>-8</v>
      </c>
    </row>
    <row r="22" spans="1:18" x14ac:dyDescent="0.25">
      <c r="A22" s="23">
        <v>19</v>
      </c>
      <c r="B22" s="23">
        <v>19</v>
      </c>
      <c r="C22" s="16" t="s">
        <v>125</v>
      </c>
      <c r="D22" s="31"/>
      <c r="E22" s="39"/>
      <c r="F22" s="38"/>
      <c r="G22" s="42">
        <f>IF(ISBLANK(C22),0,SUMIFS('32 таблица'!BH$1:BH$33,'32 таблица'!BI$1:BI$33,C22))</f>
        <v>12</v>
      </c>
      <c r="H22" s="69">
        <f t="shared" si="0"/>
        <v>236</v>
      </c>
      <c r="I22" s="34">
        <f>IF(ISBLANK(C22),0,SUMIFS('32 игры'!U$2:U$81,'32 игры'!P$2:P$81,C22)+SUMIFS('32 игры'!V$2:V$81,'32 игры'!Q$2:Q$81,C22))</f>
        <v>42</v>
      </c>
      <c r="J22" s="33">
        <f>VLOOKUP($D$1,таблицы!$F$2:$I$6,3,FALSE)</f>
        <v>30</v>
      </c>
      <c r="K22" s="33">
        <f>VLOOKUP($D$1,таблицы!$F$2:$I$6,4,FALSE)</f>
        <v>4</v>
      </c>
      <c r="L22" s="34">
        <f t="shared" si="1"/>
        <v>41</v>
      </c>
      <c r="M22" s="34">
        <f>ROUND(IF(ISBLANK(C22),0,COUNTA($C$4:$C$35)/G22+VLOOKUP($D$1,таблицы!$F$2:$J$6,5,FALSE)),0)</f>
        <v>18</v>
      </c>
      <c r="N22" s="34">
        <f t="shared" si="2"/>
        <v>9</v>
      </c>
      <c r="O22" s="34">
        <f t="shared" si="3"/>
        <v>9</v>
      </c>
      <c r="P22" s="34">
        <f t="shared" si="4"/>
        <v>5</v>
      </c>
      <c r="Q22" s="34">
        <f t="shared" si="5"/>
        <v>-3</v>
      </c>
      <c r="R22" s="34">
        <f t="shared" si="6"/>
        <v>-7</v>
      </c>
    </row>
    <row r="23" spans="1:18" x14ac:dyDescent="0.25">
      <c r="A23" s="23">
        <v>20</v>
      </c>
      <c r="B23" s="23">
        <v>20</v>
      </c>
      <c r="C23" s="16" t="s">
        <v>122</v>
      </c>
      <c r="D23" s="32"/>
      <c r="E23" s="39"/>
      <c r="F23" s="38"/>
      <c r="G23" s="42">
        <f>IF(ISBLANK(C23),0,SUMIFS('32 таблица'!BH$1:BH$33,'32 таблица'!BI$1:BI$33,C23))</f>
        <v>21</v>
      </c>
      <c r="H23" s="69">
        <f t="shared" si="0"/>
        <v>110</v>
      </c>
      <c r="I23" s="34">
        <f>IF(ISBLANK(C23),0,SUMIFS('32 игры'!U$2:U$81,'32 игры'!P$2:P$81,C23)+SUMIFS('32 игры'!V$2:V$81,'32 игры'!Q$2:Q$81,C23))</f>
        <v>12</v>
      </c>
      <c r="J23" s="33">
        <f>VLOOKUP($D$1,таблицы!$F$2:$I$6,3,FALSE)</f>
        <v>30</v>
      </c>
      <c r="K23" s="33">
        <f>VLOOKUP($D$1,таблицы!$F$2:$I$6,4,FALSE)</f>
        <v>4</v>
      </c>
      <c r="L23" s="34">
        <f t="shared" si="1"/>
        <v>17</v>
      </c>
      <c r="M23" s="34">
        <f>ROUND(IF(ISBLANK(C23),0,COUNTA($C$4:$C$35)/G23+VLOOKUP($D$1,таблицы!$F$2:$J$6,5,FALSE)),0)</f>
        <v>17</v>
      </c>
      <c r="N23" s="34">
        <f t="shared" si="2"/>
        <v>0</v>
      </c>
      <c r="O23" s="34">
        <f t="shared" si="3"/>
        <v>0</v>
      </c>
      <c r="P23" s="34">
        <f t="shared" si="4"/>
        <v>-4</v>
      </c>
      <c r="Q23" s="34">
        <f t="shared" si="5"/>
        <v>-12</v>
      </c>
      <c r="R23" s="34">
        <f t="shared" si="6"/>
        <v>-16</v>
      </c>
    </row>
    <row r="24" spans="1:18" x14ac:dyDescent="0.25">
      <c r="A24" s="23">
        <v>21</v>
      </c>
      <c r="B24" s="23">
        <v>21</v>
      </c>
      <c r="C24" s="16" t="s">
        <v>124</v>
      </c>
      <c r="D24" s="16"/>
      <c r="E24" s="38"/>
      <c r="F24" s="38"/>
      <c r="G24" s="42">
        <f>IF(ISBLANK(C24),0,SUMIFS('32 таблица'!BH$1:BH$33,'32 таблица'!BI$1:BI$33,C24))</f>
        <v>18</v>
      </c>
      <c r="H24" s="69">
        <f t="shared" si="0"/>
        <v>156</v>
      </c>
      <c r="I24" s="34">
        <f>IF(ISBLANK(C24),0,SUMIFS('32 игры'!U$2:U$81,'32 игры'!P$2:P$81,C24)+SUMIFS('32 игры'!V$2:V$81,'32 игры'!Q$2:Q$81,C24))</f>
        <v>34</v>
      </c>
      <c r="J24" s="33">
        <f>VLOOKUP($D$1,таблицы!$F$2:$I$6,3,FALSE)</f>
        <v>30</v>
      </c>
      <c r="K24" s="33">
        <f>VLOOKUP($D$1,таблицы!$F$2:$I$6,4,FALSE)</f>
        <v>4</v>
      </c>
      <c r="L24" s="34">
        <f t="shared" si="1"/>
        <v>23</v>
      </c>
      <c r="M24" s="34">
        <f>ROUND(IF(ISBLANK(C24),0,COUNTA($C$4:$C$35)/G24+VLOOKUP($D$1,таблицы!$F$2:$J$6,5,FALSE)),0)</f>
        <v>17</v>
      </c>
      <c r="N24" s="34">
        <f t="shared" si="2"/>
        <v>3</v>
      </c>
      <c r="O24" s="34">
        <f t="shared" si="3"/>
        <v>3</v>
      </c>
      <c r="P24" s="34">
        <f t="shared" si="4"/>
        <v>-1</v>
      </c>
      <c r="Q24" s="34">
        <f t="shared" si="5"/>
        <v>-9</v>
      </c>
      <c r="R24" s="34">
        <f t="shared" si="6"/>
        <v>-13</v>
      </c>
    </row>
    <row r="25" spans="1:18" x14ac:dyDescent="0.25">
      <c r="A25" s="23">
        <v>22</v>
      </c>
      <c r="C25" s="16"/>
      <c r="D25" s="16"/>
      <c r="E25" s="40"/>
      <c r="F25" s="38"/>
      <c r="G25" s="42">
        <f>IF(ISBLANK(C25),0,SUMIFS('32 таблица'!BH$1:BH$33,'32 таблица'!BI$1:BI$33,C25))</f>
        <v>0</v>
      </c>
      <c r="H25" s="69">
        <f t="shared" si="0"/>
        <v>0</v>
      </c>
      <c r="I25" s="34">
        <f>IF(ISBLANK(C25),0,SUMIFS('32 игры'!U$2:U$81,'32 игры'!P$2:P$81,C25)+SUMIFS('32 игры'!V$2:V$81,'32 игры'!Q$2:Q$81,C25))</f>
        <v>0</v>
      </c>
      <c r="J25" s="33">
        <f>VLOOKUP($D$1,таблицы!$F$2:$I$6,3,FALSE)</f>
        <v>30</v>
      </c>
      <c r="K25" s="33">
        <f>VLOOKUP($D$1,таблицы!$F$2:$I$6,4,FALSE)</f>
        <v>4</v>
      </c>
      <c r="L25" s="34">
        <f t="shared" si="1"/>
        <v>0</v>
      </c>
      <c r="M25" s="34">
        <f>ROUND(IF(ISBLANK(C25),0,COUNTA($C$4:$C$35)/G25+VLOOKUP($D$1,таблицы!$F$2:$J$6,5,FALSE)),0)</f>
        <v>0</v>
      </c>
      <c r="N25" s="34">
        <f t="shared" si="2"/>
        <v>21</v>
      </c>
      <c r="O25" s="34">
        <f t="shared" si="3"/>
        <v>21</v>
      </c>
      <c r="P25" s="34">
        <f t="shared" si="4"/>
        <v>17</v>
      </c>
      <c r="Q25" s="34">
        <f t="shared" si="5"/>
        <v>9</v>
      </c>
      <c r="R25" s="34">
        <f t="shared" si="6"/>
        <v>5</v>
      </c>
    </row>
    <row r="26" spans="1:18" x14ac:dyDescent="0.25">
      <c r="A26" s="23">
        <v>23</v>
      </c>
      <c r="C26" s="16"/>
      <c r="D26" s="31"/>
      <c r="E26" s="39"/>
      <c r="F26" s="38"/>
      <c r="G26" s="42">
        <f>IF(ISBLANK(C26),0,SUMIFS('32 таблица'!BH$1:BH$33,'32 таблица'!BI$1:BI$33,C26))</f>
        <v>0</v>
      </c>
      <c r="H26" s="69">
        <f t="shared" si="0"/>
        <v>0</v>
      </c>
      <c r="I26" s="34">
        <f>IF(ISBLANK(C26),0,SUMIFS('32 игры'!U$2:U$81,'32 игры'!P$2:P$81,C26)+SUMIFS('32 игры'!V$2:V$81,'32 игры'!Q$2:Q$81,C26))</f>
        <v>0</v>
      </c>
      <c r="J26" s="33">
        <f>VLOOKUP($D$1,таблицы!$F$2:$I$6,3,FALSE)</f>
        <v>30</v>
      </c>
      <c r="K26" s="33">
        <f>VLOOKUP($D$1,таблицы!$F$2:$I$6,4,FALSE)</f>
        <v>4</v>
      </c>
      <c r="L26" s="34">
        <f t="shared" si="1"/>
        <v>0</v>
      </c>
      <c r="M26" s="34">
        <f>ROUND(IF(ISBLANK(C26),0,COUNTA($C$4:$C$35)/G26+VLOOKUP($D$1,таблицы!$F$2:$J$6,5,FALSE)),0)</f>
        <v>0</v>
      </c>
      <c r="N26" s="34">
        <f t="shared" si="2"/>
        <v>21</v>
      </c>
      <c r="O26" s="34">
        <f t="shared" si="3"/>
        <v>21</v>
      </c>
      <c r="P26" s="34">
        <f t="shared" si="4"/>
        <v>17</v>
      </c>
      <c r="Q26" s="34">
        <f t="shared" si="5"/>
        <v>9</v>
      </c>
      <c r="R26" s="34">
        <f t="shared" si="6"/>
        <v>5</v>
      </c>
    </row>
    <row r="27" spans="1:18" x14ac:dyDescent="0.25">
      <c r="A27" s="23">
        <v>24</v>
      </c>
      <c r="C27" s="16"/>
      <c r="D27" s="31"/>
      <c r="E27" s="39"/>
      <c r="F27" s="38"/>
      <c r="G27" s="42">
        <f>IF(ISBLANK(C27),0,SUMIFS('32 таблица'!BH$1:BH$33,'32 таблица'!BI$1:BI$33,C27))</f>
        <v>0</v>
      </c>
      <c r="H27" s="69">
        <f t="shared" si="0"/>
        <v>0</v>
      </c>
      <c r="I27" s="34">
        <f>IF(ISBLANK(C27),0,SUMIFS('32 игры'!U$2:U$81,'32 игры'!P$2:P$81,C27)+SUMIFS('32 игры'!V$2:V$81,'32 игры'!Q$2:Q$81,C27))</f>
        <v>0</v>
      </c>
      <c r="J27" s="33">
        <f>VLOOKUP($D$1,таблицы!$F$2:$I$6,3,FALSE)</f>
        <v>30</v>
      </c>
      <c r="K27" s="33">
        <f>VLOOKUP($D$1,таблицы!$F$2:$I$6,4,FALSE)</f>
        <v>4</v>
      </c>
      <c r="L27" s="34">
        <f t="shared" si="1"/>
        <v>0</v>
      </c>
      <c r="M27" s="34">
        <f>ROUND(IF(ISBLANK(C27),0,COUNTA($C$4:$C$35)/G27+VLOOKUP($D$1,таблицы!$F$2:$J$6,5,FALSE)),0)</f>
        <v>0</v>
      </c>
      <c r="N27" s="34">
        <f t="shared" si="2"/>
        <v>21</v>
      </c>
      <c r="O27" s="34">
        <f t="shared" si="3"/>
        <v>21</v>
      </c>
      <c r="P27" s="34">
        <f t="shared" si="4"/>
        <v>17</v>
      </c>
      <c r="Q27" s="34">
        <f t="shared" si="5"/>
        <v>9</v>
      </c>
      <c r="R27" s="34">
        <f t="shared" si="6"/>
        <v>5</v>
      </c>
    </row>
    <row r="28" spans="1:18" x14ac:dyDescent="0.25">
      <c r="A28" s="23">
        <v>25</v>
      </c>
      <c r="C28" s="16"/>
      <c r="D28" s="22"/>
      <c r="E28" s="41"/>
      <c r="F28" s="38"/>
      <c r="G28" s="42">
        <f>IF(ISBLANK(C28),0,SUMIFS('32 таблица'!BH$1:BH$33,'32 таблица'!BI$1:BI$33,C28))</f>
        <v>0</v>
      </c>
      <c r="H28" s="69">
        <f t="shared" si="0"/>
        <v>0</v>
      </c>
      <c r="I28" s="34">
        <f>IF(ISBLANK(C28),0,SUMIFS('32 игры'!U$2:U$81,'32 игры'!P$2:P$81,C28)+SUMIFS('32 игры'!V$2:V$81,'32 игры'!Q$2:Q$81,C28))</f>
        <v>0</v>
      </c>
      <c r="J28" s="33">
        <f>VLOOKUP($D$1,таблицы!$F$2:$I$6,3,FALSE)</f>
        <v>30</v>
      </c>
      <c r="K28" s="33">
        <f>VLOOKUP($D$1,таблицы!$F$2:$I$6,4,FALSE)</f>
        <v>4</v>
      </c>
      <c r="L28" s="34">
        <f t="shared" si="1"/>
        <v>0</v>
      </c>
      <c r="M28" s="34">
        <f>ROUND(IF(ISBLANK(C28),0,COUNTA($C$4:$C$35)/G28+VLOOKUP($D$1,таблицы!$F$2:$J$6,5,FALSE)),0)</f>
        <v>0</v>
      </c>
      <c r="N28" s="34">
        <f t="shared" si="2"/>
        <v>21</v>
      </c>
      <c r="O28" s="34">
        <f t="shared" si="3"/>
        <v>21</v>
      </c>
      <c r="P28" s="34">
        <f t="shared" si="4"/>
        <v>17</v>
      </c>
      <c r="Q28" s="34">
        <f t="shared" si="5"/>
        <v>9</v>
      </c>
      <c r="R28" s="34">
        <f t="shared" si="6"/>
        <v>5</v>
      </c>
    </row>
    <row r="29" spans="1:18" x14ac:dyDescent="0.25">
      <c r="A29" s="23">
        <v>26</v>
      </c>
      <c r="C29" s="16"/>
      <c r="D29" s="31"/>
      <c r="E29" s="39"/>
      <c r="F29" s="38"/>
      <c r="G29" s="42">
        <f>IF(ISBLANK(C29),0,SUMIFS('32 таблица'!BH$1:BH$33,'32 таблица'!BI$1:BI$33,C29))</f>
        <v>0</v>
      </c>
      <c r="H29" s="69">
        <f t="shared" si="0"/>
        <v>0</v>
      </c>
      <c r="I29" s="34">
        <f>IF(ISBLANK(C29),0,SUMIFS('32 игры'!U$2:U$81,'32 игры'!P$2:P$81,C29)+SUMIFS('32 игры'!V$2:V$81,'32 игры'!Q$2:Q$81,C29))</f>
        <v>0</v>
      </c>
      <c r="J29" s="33">
        <f>VLOOKUP($D$1,таблицы!$F$2:$I$6,3,FALSE)</f>
        <v>30</v>
      </c>
      <c r="K29" s="33">
        <f>VLOOKUP($D$1,таблицы!$F$2:$I$6,4,FALSE)</f>
        <v>4</v>
      </c>
      <c r="L29" s="34">
        <f t="shared" si="1"/>
        <v>0</v>
      </c>
      <c r="M29" s="34">
        <f>ROUND(IF(ISBLANK(C29),0,COUNTA($C$4:$C$35)/G29+VLOOKUP($D$1,таблицы!$F$2:$J$6,5,FALSE)),0)</f>
        <v>0</v>
      </c>
      <c r="N29" s="34">
        <f t="shared" si="2"/>
        <v>21</v>
      </c>
      <c r="O29" s="34">
        <f t="shared" si="3"/>
        <v>21</v>
      </c>
      <c r="P29" s="34">
        <f t="shared" si="4"/>
        <v>17</v>
      </c>
      <c r="Q29" s="34">
        <f t="shared" si="5"/>
        <v>9</v>
      </c>
      <c r="R29" s="34">
        <f t="shared" si="6"/>
        <v>5</v>
      </c>
    </row>
    <row r="30" spans="1:18" x14ac:dyDescent="0.25">
      <c r="A30" s="23">
        <v>27</v>
      </c>
      <c r="C30" s="16"/>
      <c r="D30" s="31"/>
      <c r="E30" s="39"/>
      <c r="F30" s="38"/>
      <c r="G30" s="42">
        <f>IF(ISBLANK(C30),0,SUMIFS('32 таблица'!BH$1:BH$33,'32 таблица'!BI$1:BI$33,C30))</f>
        <v>0</v>
      </c>
      <c r="H30" s="69">
        <f t="shared" si="0"/>
        <v>0</v>
      </c>
      <c r="I30" s="34">
        <f>IF(ISBLANK(C30),0,SUMIFS('32 игры'!U$2:U$81,'32 игры'!P$2:P$81,C30)+SUMIFS('32 игры'!V$2:V$81,'32 игры'!Q$2:Q$81,C30))</f>
        <v>0</v>
      </c>
      <c r="J30" s="33">
        <f>VLOOKUP($D$1,таблицы!$F$2:$I$6,3,FALSE)</f>
        <v>30</v>
      </c>
      <c r="K30" s="33">
        <f>VLOOKUP($D$1,таблицы!$F$2:$I$6,4,FALSE)</f>
        <v>4</v>
      </c>
      <c r="L30" s="34">
        <f t="shared" si="1"/>
        <v>0</v>
      </c>
      <c r="M30" s="34">
        <f>ROUND(IF(ISBLANK(C30),0,COUNTA($C$4:$C$35)/G30+VLOOKUP($D$1,таблицы!$F$2:$J$6,5,FALSE)),0)</f>
        <v>0</v>
      </c>
      <c r="N30" s="34">
        <f t="shared" si="2"/>
        <v>21</v>
      </c>
      <c r="O30" s="34">
        <f t="shared" si="3"/>
        <v>21</v>
      </c>
      <c r="P30" s="34">
        <f t="shared" si="4"/>
        <v>17</v>
      </c>
      <c r="Q30" s="34">
        <f t="shared" si="5"/>
        <v>9</v>
      </c>
      <c r="R30" s="34">
        <f t="shared" si="6"/>
        <v>5</v>
      </c>
    </row>
    <row r="31" spans="1:18" x14ac:dyDescent="0.25">
      <c r="A31" s="23">
        <v>28</v>
      </c>
      <c r="C31" s="16"/>
      <c r="D31" s="31"/>
      <c r="E31" s="39"/>
      <c r="F31" s="38"/>
      <c r="G31" s="42">
        <f>IF(ISBLANK(C31),0,SUMIFS('32 таблица'!BH$1:BH$33,'32 таблица'!BI$1:BI$33,C31))</f>
        <v>0</v>
      </c>
      <c r="H31" s="69">
        <f t="shared" si="0"/>
        <v>0</v>
      </c>
      <c r="I31" s="34">
        <f>IF(ISBLANK(C31),0,SUMIFS('32 игры'!U$2:U$81,'32 игры'!P$2:P$81,C31)+SUMIFS('32 игры'!V$2:V$81,'32 игры'!Q$2:Q$81,C31))</f>
        <v>0</v>
      </c>
      <c r="J31" s="33">
        <f>VLOOKUP($D$1,таблицы!$F$2:$I$6,3,FALSE)</f>
        <v>30</v>
      </c>
      <c r="K31" s="33">
        <f>VLOOKUP($D$1,таблицы!$F$2:$I$6,4,FALSE)</f>
        <v>4</v>
      </c>
      <c r="L31" s="34">
        <f t="shared" si="1"/>
        <v>0</v>
      </c>
      <c r="M31" s="34">
        <f>ROUND(IF(ISBLANK(C31),0,COUNTA($C$4:$C$35)/G31+VLOOKUP($D$1,таблицы!$F$2:$J$6,5,FALSE)),0)</f>
        <v>0</v>
      </c>
      <c r="N31" s="34">
        <f t="shared" si="2"/>
        <v>21</v>
      </c>
      <c r="O31" s="34">
        <f t="shared" si="3"/>
        <v>21</v>
      </c>
      <c r="P31" s="34">
        <f t="shared" si="4"/>
        <v>17</v>
      </c>
      <c r="Q31" s="34">
        <f t="shared" si="5"/>
        <v>9</v>
      </c>
      <c r="R31" s="34">
        <f t="shared" si="6"/>
        <v>5</v>
      </c>
    </row>
    <row r="32" spans="1:18" x14ac:dyDescent="0.25">
      <c r="A32" s="23">
        <v>29</v>
      </c>
      <c r="C32" s="16"/>
      <c r="D32" s="32"/>
      <c r="E32" s="39"/>
      <c r="F32" s="38"/>
      <c r="G32" s="42">
        <f>IF(ISBLANK(C32),0,SUMIFS('32 таблица'!BH$1:BH$33,'32 таблица'!BI$1:BI$33,C32))</f>
        <v>0</v>
      </c>
      <c r="H32" s="69">
        <f t="shared" si="0"/>
        <v>0</v>
      </c>
      <c r="I32" s="34">
        <f>IF(ISBLANK(C32),0,SUMIFS('32 игры'!U$2:U$81,'32 игры'!P$2:P$81,C32)+SUMIFS('32 игры'!V$2:V$81,'32 игры'!Q$2:Q$81,C32))</f>
        <v>0</v>
      </c>
      <c r="J32" s="33">
        <f>VLOOKUP($D$1,таблицы!$F$2:$I$6,3,FALSE)</f>
        <v>30</v>
      </c>
      <c r="K32" s="33">
        <f>VLOOKUP($D$1,таблицы!$F$2:$I$6,4,FALSE)</f>
        <v>4</v>
      </c>
      <c r="L32" s="34">
        <f t="shared" si="1"/>
        <v>0</v>
      </c>
      <c r="M32" s="34">
        <f>ROUND(IF(ISBLANK(C32),0,COUNTA($C$4:$C$35)/G32+VLOOKUP($D$1,таблицы!$F$2:$J$6,5,FALSE)),0)</f>
        <v>0</v>
      </c>
      <c r="N32" s="34">
        <f t="shared" si="2"/>
        <v>21</v>
      </c>
      <c r="O32" s="34">
        <f t="shared" si="3"/>
        <v>21</v>
      </c>
      <c r="P32" s="34">
        <f t="shared" si="4"/>
        <v>17</v>
      </c>
      <c r="Q32" s="34">
        <f t="shared" si="5"/>
        <v>9</v>
      </c>
      <c r="R32" s="34">
        <f t="shared" si="6"/>
        <v>5</v>
      </c>
    </row>
    <row r="33" spans="1:18" x14ac:dyDescent="0.25">
      <c r="A33" s="23">
        <v>30</v>
      </c>
      <c r="C33" s="16"/>
      <c r="D33" s="31"/>
      <c r="E33" s="39"/>
      <c r="F33" s="38"/>
      <c r="G33" s="42">
        <f>IF(ISBLANK(C33),0,SUMIFS('32 таблица'!BH$1:BH$33,'32 таблица'!BI$1:BI$33,C33))</f>
        <v>0</v>
      </c>
      <c r="H33" s="69">
        <f t="shared" si="0"/>
        <v>0</v>
      </c>
      <c r="I33" s="34">
        <f>IF(ISBLANK(C33),0,SUMIFS('32 игры'!U$2:U$81,'32 игры'!P$2:P$81,C33)+SUMIFS('32 игры'!V$2:V$81,'32 игры'!Q$2:Q$81,C33))</f>
        <v>0</v>
      </c>
      <c r="J33" s="33">
        <f>VLOOKUP($D$1,таблицы!$F$2:$I$6,3,FALSE)</f>
        <v>30</v>
      </c>
      <c r="K33" s="33">
        <f>VLOOKUP($D$1,таблицы!$F$2:$I$6,4,FALSE)</f>
        <v>4</v>
      </c>
      <c r="L33" s="34">
        <f t="shared" si="1"/>
        <v>0</v>
      </c>
      <c r="M33" s="34">
        <f>ROUND(IF(ISBLANK(C33),0,COUNTA($C$4:$C$35)/G33+VLOOKUP($D$1,таблицы!$F$2:$J$6,5,FALSE)),0)</f>
        <v>0</v>
      </c>
      <c r="N33" s="34">
        <f t="shared" si="2"/>
        <v>21</v>
      </c>
      <c r="O33" s="34">
        <f t="shared" si="3"/>
        <v>21</v>
      </c>
      <c r="P33" s="34">
        <f t="shared" si="4"/>
        <v>17</v>
      </c>
      <c r="Q33" s="34">
        <f t="shared" si="5"/>
        <v>9</v>
      </c>
      <c r="R33" s="34">
        <f t="shared" si="6"/>
        <v>5</v>
      </c>
    </row>
    <row r="34" spans="1:18" x14ac:dyDescent="0.25">
      <c r="A34" s="23">
        <v>31</v>
      </c>
      <c r="C34" s="16"/>
      <c r="D34" s="31"/>
      <c r="E34" s="39"/>
      <c r="F34" s="38"/>
      <c r="G34" s="42">
        <f>IF(ISBLANK(C34),0,SUMIFS('32 таблица'!BH$1:BH$33,'32 таблица'!BI$1:BI$33,C34))</f>
        <v>0</v>
      </c>
      <c r="H34" s="69">
        <f t="shared" si="0"/>
        <v>0</v>
      </c>
      <c r="I34" s="34">
        <f>IF(ISBLANK(C34),0,SUMIFS('32 игры'!U$2:U$81,'32 игры'!P$2:P$81,C34)+SUMIFS('32 игры'!V$2:V$81,'32 игры'!Q$2:Q$81,C34))</f>
        <v>0</v>
      </c>
      <c r="J34" s="33">
        <f>VLOOKUP($D$1,таблицы!$F$2:$I$6,3,FALSE)</f>
        <v>30</v>
      </c>
      <c r="K34" s="33">
        <f>VLOOKUP($D$1,таблицы!$F$2:$I$6,4,FALSE)</f>
        <v>4</v>
      </c>
      <c r="L34" s="34">
        <f t="shared" si="1"/>
        <v>0</v>
      </c>
      <c r="M34" s="34">
        <f>ROUND(IF(ISBLANK(C34),0,COUNTA($C$4:$C$35)/G34+VLOOKUP($D$1,таблицы!$F$2:$J$6,5,FALSE)),0)</f>
        <v>0</v>
      </c>
      <c r="N34" s="34">
        <f t="shared" si="2"/>
        <v>21</v>
      </c>
      <c r="O34" s="34">
        <f t="shared" si="3"/>
        <v>21</v>
      </c>
      <c r="P34" s="34">
        <f t="shared" si="4"/>
        <v>17</v>
      </c>
      <c r="Q34" s="34">
        <f t="shared" si="5"/>
        <v>9</v>
      </c>
      <c r="R34" s="34">
        <f t="shared" si="6"/>
        <v>5</v>
      </c>
    </row>
    <row r="35" spans="1:18" x14ac:dyDescent="0.25">
      <c r="A35" s="23">
        <v>32</v>
      </c>
      <c r="C35" s="16"/>
      <c r="D35" s="31"/>
      <c r="E35" s="39"/>
      <c r="F35" s="38"/>
      <c r="G35" s="42">
        <f>IF(ISBLANK(C35),0,SUMIFS('32 таблица'!BH$1:BH$33,'32 таблица'!BI$1:BI$33,C35))</f>
        <v>0</v>
      </c>
      <c r="H35" s="69">
        <f t="shared" si="0"/>
        <v>0</v>
      </c>
      <c r="I35" s="34">
        <f>IF(ISBLANK(C35),0,SUMIFS('32 игры'!U$2:U$81,'32 игры'!P$2:P$81,C35)+SUMIFS('32 игры'!V$2:V$81,'32 игры'!Q$2:Q$81,C35))</f>
        <v>0</v>
      </c>
      <c r="J35" s="33">
        <f>VLOOKUP($D$1,таблицы!$F$2:$I$6,3,FALSE)</f>
        <v>30</v>
      </c>
      <c r="K35" s="33">
        <f>VLOOKUP($D$1,таблицы!$F$2:$I$6,4,FALSE)</f>
        <v>4</v>
      </c>
      <c r="L35" s="34">
        <f t="shared" si="1"/>
        <v>0</v>
      </c>
      <c r="M35" s="34">
        <f>ROUND(IF(ISBLANK(C35),0,COUNTA($C$4:$C$35)/G35+VLOOKUP($D$1,таблицы!$F$2:$J$6,5,FALSE)),0)</f>
        <v>0</v>
      </c>
      <c r="N35" s="34">
        <f t="shared" si="2"/>
        <v>21</v>
      </c>
      <c r="O35" s="34">
        <f t="shared" si="3"/>
        <v>21</v>
      </c>
      <c r="P35" s="34">
        <f t="shared" si="4"/>
        <v>17</v>
      </c>
      <c r="Q35" s="34">
        <f t="shared" si="5"/>
        <v>9</v>
      </c>
      <c r="R35" s="34">
        <f t="shared" si="6"/>
        <v>5</v>
      </c>
    </row>
    <row r="108" spans="3:4" x14ac:dyDescent="0.25">
      <c r="C108" s="9"/>
      <c r="D108" s="9"/>
    </row>
    <row r="109" spans="3:4" x14ac:dyDescent="0.25">
      <c r="C109" s="22"/>
      <c r="D109" s="22"/>
    </row>
    <row r="110" spans="3:4" x14ac:dyDescent="0.25">
      <c r="C110" s="9"/>
      <c r="D110" s="16"/>
    </row>
    <row r="111" spans="3:4" x14ac:dyDescent="0.25">
      <c r="C111" s="9"/>
      <c r="D111" s="9"/>
    </row>
    <row r="112" spans="3:4" x14ac:dyDescent="0.25">
      <c r="C112" s="22"/>
      <c r="D112" s="22"/>
    </row>
    <row r="113" spans="3:4" x14ac:dyDescent="0.25">
      <c r="C113" s="9"/>
      <c r="D113" s="16"/>
    </row>
    <row r="114" spans="3:4" x14ac:dyDescent="0.25">
      <c r="C114" s="9"/>
      <c r="D114" s="16"/>
    </row>
    <row r="115" spans="3:4" x14ac:dyDescent="0.25">
      <c r="C115" s="16"/>
      <c r="D115" s="16"/>
    </row>
    <row r="116" spans="3:4" x14ac:dyDescent="0.25">
      <c r="C116" s="22"/>
      <c r="D116" s="22"/>
    </row>
    <row r="117" spans="3:4" x14ac:dyDescent="0.25">
      <c r="C117" s="22"/>
      <c r="D117" s="22"/>
    </row>
    <row r="118" spans="3:4" x14ac:dyDescent="0.25">
      <c r="C118" s="9"/>
      <c r="D118" s="16"/>
    </row>
    <row r="119" spans="3:4" x14ac:dyDescent="0.25">
      <c r="C119" s="9"/>
      <c r="D119" s="16"/>
    </row>
    <row r="120" spans="3:4" x14ac:dyDescent="0.25">
      <c r="C120" s="9"/>
      <c r="D120" s="16"/>
    </row>
    <row r="121" spans="3:4" x14ac:dyDescent="0.25">
      <c r="C121" s="22"/>
      <c r="D121" s="22"/>
    </row>
    <row r="122" spans="3:4" x14ac:dyDescent="0.25">
      <c r="C122" s="9"/>
      <c r="D122" s="9"/>
    </row>
    <row r="123" spans="3:4" x14ac:dyDescent="0.25">
      <c r="C123" s="9"/>
      <c r="D123" s="16"/>
    </row>
    <row r="124" spans="3:4" x14ac:dyDescent="0.25">
      <c r="C124" s="9"/>
      <c r="D124" s="16"/>
    </row>
    <row r="125" spans="3:4" x14ac:dyDescent="0.25">
      <c r="C125" s="9"/>
      <c r="D125" s="16"/>
    </row>
    <row r="126" spans="3:4" x14ac:dyDescent="0.25">
      <c r="C126" s="9"/>
      <c r="D126" s="16"/>
    </row>
    <row r="127" spans="3:4" x14ac:dyDescent="0.25">
      <c r="C127" s="22"/>
      <c r="D127" s="22"/>
    </row>
    <row r="128" spans="3:4" x14ac:dyDescent="0.25">
      <c r="C128" s="22"/>
      <c r="D128" s="22"/>
    </row>
    <row r="129" spans="3:4" x14ac:dyDescent="0.25">
      <c r="C129" s="16"/>
      <c r="D129" s="16"/>
    </row>
    <row r="130" spans="3:4" x14ac:dyDescent="0.25">
      <c r="C130" s="22"/>
      <c r="D130" s="22"/>
    </row>
    <row r="131" spans="3:4" x14ac:dyDescent="0.25">
      <c r="C131" s="16"/>
      <c r="D131" s="16"/>
    </row>
    <row r="132" spans="3:4" x14ac:dyDescent="0.25">
      <c r="C132" s="16"/>
      <c r="D132" s="16"/>
    </row>
    <row r="133" spans="3:4" x14ac:dyDescent="0.25">
      <c r="C133" s="9"/>
      <c r="D133" s="16"/>
    </row>
    <row r="134" spans="3:4" x14ac:dyDescent="0.25">
      <c r="C134" s="9"/>
      <c r="D134" s="16"/>
    </row>
    <row r="135" spans="3:4" x14ac:dyDescent="0.25">
      <c r="C135" s="16"/>
      <c r="D135" s="22"/>
    </row>
    <row r="136" spans="3:4" x14ac:dyDescent="0.25">
      <c r="C136" s="16"/>
      <c r="D136" s="16"/>
    </row>
    <row r="137" spans="3:4" x14ac:dyDescent="0.25">
      <c r="C137" s="9"/>
      <c r="D137" s="16"/>
    </row>
    <row r="138" spans="3:4" x14ac:dyDescent="0.25">
      <c r="D138" s="22"/>
    </row>
    <row r="139" spans="3:4" x14ac:dyDescent="0.25">
      <c r="C139" s="22"/>
      <c r="D139" s="22"/>
    </row>
    <row r="140" spans="3:4" x14ac:dyDescent="0.25">
      <c r="C140" s="9"/>
      <c r="D140" s="16"/>
    </row>
    <row r="141" spans="3:4" x14ac:dyDescent="0.25">
      <c r="C141" s="16"/>
      <c r="D141" s="16"/>
    </row>
    <row r="142" spans="3:4" x14ac:dyDescent="0.25">
      <c r="C142" s="22"/>
      <c r="D142" s="22"/>
    </row>
    <row r="143" spans="3:4" x14ac:dyDescent="0.25">
      <c r="C143" s="16"/>
      <c r="D143" s="22"/>
    </row>
    <row r="144" spans="3:4" x14ac:dyDescent="0.25">
      <c r="C144" s="22"/>
      <c r="D144" s="22"/>
    </row>
    <row r="145" spans="3:4" x14ac:dyDescent="0.25">
      <c r="C145" s="9"/>
      <c r="D145" s="16"/>
    </row>
    <row r="146" spans="3:4" x14ac:dyDescent="0.25">
      <c r="D146" s="22"/>
    </row>
    <row r="147" spans="3:4" x14ac:dyDescent="0.25">
      <c r="C147" s="9"/>
      <c r="D147" s="16"/>
    </row>
    <row r="148" spans="3:4" x14ac:dyDescent="0.25">
      <c r="C148" s="16"/>
      <c r="D148" s="22"/>
    </row>
    <row r="149" spans="3:4" x14ac:dyDescent="0.25">
      <c r="C149" s="16"/>
      <c r="D149" s="16"/>
    </row>
    <row r="150" spans="3:4" x14ac:dyDescent="0.25">
      <c r="D150" s="22"/>
    </row>
    <row r="151" spans="3:4" x14ac:dyDescent="0.25">
      <c r="C151" s="16"/>
      <c r="D151" s="22"/>
    </row>
    <row r="152" spans="3:4" x14ac:dyDescent="0.25">
      <c r="C152" s="22"/>
      <c r="D152" s="22"/>
    </row>
    <row r="153" spans="3:4" x14ac:dyDescent="0.25">
      <c r="C153" s="9"/>
      <c r="D153" s="16"/>
    </row>
    <row r="154" spans="3:4" x14ac:dyDescent="0.25">
      <c r="C154" s="22"/>
      <c r="D154" s="22"/>
    </row>
    <row r="155" spans="3:4" x14ac:dyDescent="0.25">
      <c r="C155" s="16"/>
      <c r="D155" s="22"/>
    </row>
    <row r="156" spans="3:4" x14ac:dyDescent="0.25">
      <c r="D156" s="22"/>
    </row>
    <row r="157" spans="3:4" x14ac:dyDescent="0.25">
      <c r="C157" s="22"/>
      <c r="D157" s="22"/>
    </row>
    <row r="158" spans="3:4" x14ac:dyDescent="0.25">
      <c r="D158" s="22"/>
    </row>
    <row r="159" spans="3:4" x14ac:dyDescent="0.25">
      <c r="C159" s="22"/>
      <c r="D159" s="22"/>
    </row>
    <row r="160" spans="3:4" x14ac:dyDescent="0.25">
      <c r="C160" s="22"/>
      <c r="D160" s="22"/>
    </row>
    <row r="161" spans="3:4" x14ac:dyDescent="0.25">
      <c r="C161" s="16"/>
      <c r="D161" s="16"/>
    </row>
    <row r="162" spans="3:4" x14ac:dyDescent="0.25">
      <c r="C162" s="16"/>
      <c r="D162" s="16"/>
    </row>
    <row r="163" spans="3:4" x14ac:dyDescent="0.25">
      <c r="C163" s="16"/>
      <c r="D163" s="16"/>
    </row>
    <row r="164" spans="3:4" x14ac:dyDescent="0.25">
      <c r="C164" s="16"/>
      <c r="D164" s="16"/>
    </row>
  </sheetData>
  <sortState xmlns:xlrd2="http://schemas.microsoft.com/office/spreadsheetml/2017/richdata2" ref="B4:C24">
    <sortCondition ref="B4:B24"/>
  </sortState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таблицы!$F$2:$F$6</xm:f>
          </x14:formula1>
          <xm:sqref>D1</xm:sqref>
        </x14:dataValidation>
        <x14:dataValidation type="list" allowBlank="1" showInputMessage="1" showErrorMessage="1" xr:uid="{00000000-0002-0000-0200-000001000000}">
          <x14:formula1>
            <xm:f>таблицы!$L$1:$L$9</xm:f>
          </x14:formula1>
          <xm:sqref>F4:F35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I67"/>
  <sheetViews>
    <sheetView topLeftCell="E1" zoomScale="70" zoomScaleNormal="70" workbookViewId="0">
      <pane ySplit="1" topLeftCell="A17" activePane="bottomLeft" state="frozen"/>
      <selection pane="bottomLeft" activeCell="H21" sqref="H21"/>
    </sheetView>
  </sheetViews>
  <sheetFormatPr defaultRowHeight="15" x14ac:dyDescent="0.25"/>
  <cols>
    <col min="1" max="1" width="2.85546875" customWidth="1"/>
    <col min="2" max="2" width="4.7109375" style="49" customWidth="1"/>
    <col min="3" max="3" width="20.5703125" style="22" customWidth="1"/>
    <col min="4" max="6" width="2" customWidth="1"/>
    <col min="7" max="7" width="4.7109375" style="52" customWidth="1"/>
    <col min="8" max="8" width="20.5703125" style="22" bestFit="1" customWidth="1"/>
    <col min="9" max="11" width="2" customWidth="1"/>
    <col min="12" max="12" width="4.7109375" style="57" customWidth="1"/>
    <col min="13" max="13" width="20.5703125" bestFit="1" customWidth="1"/>
    <col min="14" max="16" width="2" customWidth="1"/>
    <col min="17" max="17" width="4.7109375" style="57" customWidth="1"/>
    <col min="18" max="18" width="20.5703125" bestFit="1" customWidth="1"/>
    <col min="19" max="21" width="2" customWidth="1"/>
    <col min="22" max="22" width="4.7109375" style="57" customWidth="1"/>
    <col min="23" max="23" width="20.5703125" bestFit="1" customWidth="1"/>
    <col min="24" max="25" width="3.7109375" customWidth="1"/>
    <col min="26" max="26" width="2.5703125" customWidth="1"/>
    <col min="27" max="27" width="4.7109375" style="52" customWidth="1"/>
    <col min="28" max="28" width="20.5703125" style="22" bestFit="1" customWidth="1"/>
    <col min="29" max="31" width="2" customWidth="1"/>
    <col min="32" max="32" width="4.7109375" style="57" customWidth="1"/>
    <col min="33" max="33" width="19.7109375" bestFit="1" customWidth="1"/>
    <col min="34" max="36" width="2" customWidth="1"/>
    <col min="37" max="37" width="4.7109375" style="57" customWidth="1"/>
    <col min="38" max="38" width="20.5703125" bestFit="1" customWidth="1"/>
    <col min="39" max="41" width="2" customWidth="1"/>
    <col min="42" max="42" width="4.7109375" style="52" customWidth="1"/>
    <col min="43" max="43" width="20.5703125" style="22" customWidth="1"/>
    <col min="44" max="44" width="2.7109375" customWidth="1"/>
    <col min="45" max="45" width="2.42578125" customWidth="1"/>
    <col min="46" max="46" width="2.28515625" customWidth="1"/>
    <col min="47" max="47" width="4.7109375" style="52" customWidth="1"/>
    <col min="48" max="48" width="20.140625" style="22" bestFit="1" customWidth="1"/>
    <col min="49" max="51" width="2" customWidth="1"/>
    <col min="52" max="52" width="4.7109375" style="52" customWidth="1"/>
    <col min="53" max="53" width="20.140625" style="22" bestFit="1" customWidth="1"/>
    <col min="54" max="56" width="2" customWidth="1"/>
    <col min="57" max="57" width="4.7109375" style="52" customWidth="1"/>
    <col min="58" max="58" width="20.140625" style="22" bestFit="1" customWidth="1"/>
    <col min="59" max="59" width="2.7109375" customWidth="1"/>
    <col min="60" max="60" width="4" bestFit="1" customWidth="1"/>
    <col min="61" max="61" width="20.5703125" bestFit="1" customWidth="1"/>
  </cols>
  <sheetData>
    <row r="1" spans="1:61" ht="15.75" thickBot="1" x14ac:dyDescent="0.3">
      <c r="A1" s="1"/>
      <c r="B1" s="71"/>
      <c r="C1" s="15"/>
      <c r="D1" s="12"/>
      <c r="E1" s="12"/>
      <c r="F1" s="12"/>
      <c r="G1" s="58"/>
      <c r="H1" s="15"/>
      <c r="I1" s="12"/>
      <c r="J1" s="12"/>
      <c r="K1" s="12"/>
      <c r="L1" s="59"/>
      <c r="M1" s="12"/>
      <c r="N1" s="12"/>
      <c r="O1" s="12"/>
      <c r="P1" s="12"/>
      <c r="Q1" s="59"/>
      <c r="R1" s="12"/>
      <c r="S1" s="12"/>
      <c r="T1" s="12"/>
      <c r="U1" s="12"/>
      <c r="V1" s="59"/>
      <c r="W1" s="12"/>
      <c r="X1" s="2"/>
      <c r="Z1" s="1"/>
      <c r="AA1" s="58"/>
      <c r="AB1" s="15"/>
      <c r="AC1" s="12"/>
      <c r="AD1" s="12"/>
      <c r="AE1" s="12"/>
      <c r="AF1" s="59"/>
      <c r="AG1" s="12"/>
      <c r="AH1" s="12"/>
      <c r="AI1" s="12"/>
      <c r="AJ1" s="12"/>
      <c r="AK1" s="59"/>
      <c r="AL1" s="12"/>
      <c r="AM1" s="12"/>
      <c r="AN1" s="12"/>
      <c r="AO1" s="12"/>
      <c r="AP1" s="58"/>
      <c r="AQ1" s="15"/>
      <c r="AR1" s="12"/>
      <c r="AS1" s="12"/>
      <c r="AT1" s="12"/>
      <c r="AU1" s="58"/>
      <c r="AV1" s="15"/>
      <c r="AW1" s="12"/>
      <c r="AX1" s="12"/>
      <c r="AY1" s="12"/>
      <c r="AZ1" s="58"/>
      <c r="BA1" s="15"/>
      <c r="BB1" s="12"/>
      <c r="BC1" s="12"/>
      <c r="BD1" s="12"/>
      <c r="BE1" s="58"/>
      <c r="BF1" s="15"/>
      <c r="BG1" s="2"/>
      <c r="BH1">
        <v>1</v>
      </c>
      <c r="BI1" t="str">
        <f>'32 игры'!P66</f>
        <v>Ушакова-Белугин</v>
      </c>
    </row>
    <row r="2" spans="1:61" ht="15.75" x14ac:dyDescent="0.25">
      <c r="A2" s="3"/>
      <c r="B2" s="60">
        <v>1</v>
      </c>
      <c r="C2" s="17" t="str">
        <f>VLOOKUP(B2,'32 список'!$A$3:$C$35,3,FALSE)</f>
        <v>Ничипорович-Костышков</v>
      </c>
      <c r="D2" s="9"/>
      <c r="E2" s="9"/>
      <c r="F2" s="9"/>
      <c r="G2" s="50"/>
      <c r="H2" s="16"/>
      <c r="I2" s="9"/>
      <c r="J2" s="9"/>
      <c r="K2" s="9"/>
      <c r="L2" s="53"/>
      <c r="M2" s="9"/>
      <c r="N2" s="9"/>
      <c r="O2" s="9"/>
      <c r="P2" s="9"/>
      <c r="Q2" s="53"/>
      <c r="R2" s="9"/>
      <c r="S2" s="9"/>
      <c r="T2" s="9"/>
      <c r="U2" s="9"/>
      <c r="V2" s="53"/>
      <c r="W2" s="9"/>
      <c r="X2" s="4"/>
      <c r="Z2" s="3"/>
      <c r="AA2" s="46"/>
      <c r="AB2" s="17">
        <f>'32 игры'!Q2</f>
        <v>0</v>
      </c>
      <c r="AC2" s="9"/>
      <c r="AD2" s="9"/>
      <c r="AE2" s="9"/>
      <c r="AF2" s="53"/>
      <c r="AG2" s="9"/>
      <c r="AH2" s="9"/>
      <c r="AI2" s="9"/>
      <c r="AJ2" s="9"/>
      <c r="AK2" s="53"/>
      <c r="AL2" s="9"/>
      <c r="AM2" s="9"/>
      <c r="AN2" s="9"/>
      <c r="AO2" s="9"/>
      <c r="AP2" s="50"/>
      <c r="AQ2" s="16"/>
      <c r="AR2" s="9"/>
      <c r="AS2" s="9"/>
      <c r="AT2" s="9"/>
      <c r="AU2" s="46"/>
      <c r="AV2" s="17">
        <f>'32 игры'!Q26</f>
        <v>0</v>
      </c>
      <c r="AW2" s="9"/>
      <c r="AX2" s="9"/>
      <c r="AY2" s="9"/>
      <c r="AZ2" s="50"/>
      <c r="BA2" s="16"/>
      <c r="BB2" s="9"/>
      <c r="BC2" s="9"/>
      <c r="BD2" s="9"/>
      <c r="BE2" s="50"/>
      <c r="BF2" s="16"/>
      <c r="BG2" s="4"/>
      <c r="BH2">
        <v>2</v>
      </c>
      <c r="BI2" t="str">
        <f>'32 игры'!Q66</f>
        <v>Фомичева-Ушаков</v>
      </c>
    </row>
    <row r="3" spans="1:61" ht="15.75" thickBot="1" x14ac:dyDescent="0.3">
      <c r="A3" s="3"/>
      <c r="B3" s="82" t="s">
        <v>70</v>
      </c>
      <c r="C3" s="18" t="str">
        <f>'32 игры'!R2</f>
        <v>21-0 21-0</v>
      </c>
      <c r="D3" s="9"/>
      <c r="E3" s="9"/>
      <c r="F3" s="9"/>
      <c r="G3" s="50"/>
      <c r="H3" s="16"/>
      <c r="I3" s="9"/>
      <c r="J3" s="9"/>
      <c r="K3" s="9"/>
      <c r="L3" s="53"/>
      <c r="M3" s="9"/>
      <c r="N3" s="9"/>
      <c r="O3" s="9"/>
      <c r="P3" s="9"/>
      <c r="Q3" s="53"/>
      <c r="R3" s="9"/>
      <c r="S3" s="9"/>
      <c r="T3" s="9"/>
      <c r="U3" s="9"/>
      <c r="V3" s="53"/>
      <c r="W3" s="9"/>
      <c r="X3" s="4"/>
      <c r="Z3" s="3"/>
      <c r="AA3" s="84" t="s">
        <v>13</v>
      </c>
      <c r="AB3" s="18" t="str">
        <f>'32 игры'!R26</f>
        <v>0-21 0-21</v>
      </c>
      <c r="AC3" s="9"/>
      <c r="AD3" s="9"/>
      <c r="AE3" s="9"/>
      <c r="AF3" s="53"/>
      <c r="AG3" s="9"/>
      <c r="AH3" s="9"/>
      <c r="AI3" s="9"/>
      <c r="AJ3" s="9"/>
      <c r="AK3" s="53"/>
      <c r="AL3" s="9"/>
      <c r="AM3" s="9"/>
      <c r="AN3" s="9"/>
      <c r="AO3" s="9"/>
      <c r="AP3" s="50"/>
      <c r="AQ3" s="16"/>
      <c r="AR3" s="9"/>
      <c r="AS3" s="9"/>
      <c r="AT3" s="9"/>
      <c r="AU3" s="83" t="s">
        <v>16</v>
      </c>
      <c r="AV3" s="18" t="str">
        <f>'32 игры'!R70</f>
        <v>-</v>
      </c>
      <c r="AW3" s="9"/>
      <c r="AX3" s="9"/>
      <c r="AY3" s="9"/>
      <c r="AZ3" s="50"/>
      <c r="BA3" s="16"/>
      <c r="BB3" s="9"/>
      <c r="BC3" s="9"/>
      <c r="BD3" s="9"/>
      <c r="BE3" s="50"/>
      <c r="BF3" s="16"/>
      <c r="BG3" s="4"/>
      <c r="BH3">
        <v>3</v>
      </c>
      <c r="BI3" t="str">
        <f>'32 игры'!P67</f>
        <v>Терентьева-Колесников</v>
      </c>
    </row>
    <row r="4" spans="1:61" x14ac:dyDescent="0.25">
      <c r="A4" s="3"/>
      <c r="B4" s="83"/>
      <c r="C4" s="19"/>
      <c r="D4" s="13"/>
      <c r="E4" s="13"/>
      <c r="F4" s="9"/>
      <c r="G4" s="46"/>
      <c r="H4" s="17" t="str">
        <f>'32 игры'!P2</f>
        <v>Ничипорович-Костышков</v>
      </c>
      <c r="I4" s="9"/>
      <c r="J4" s="9"/>
      <c r="K4" s="9"/>
      <c r="L4" s="53"/>
      <c r="M4" s="9"/>
      <c r="N4" s="9"/>
      <c r="O4" s="9"/>
      <c r="P4" s="9"/>
      <c r="Q4" s="53"/>
      <c r="R4" s="9"/>
      <c r="S4" s="9"/>
      <c r="T4" s="9"/>
      <c r="U4" s="9"/>
      <c r="V4" s="53"/>
      <c r="W4" s="9"/>
      <c r="X4" s="4"/>
      <c r="Z4" s="3"/>
      <c r="AA4" s="85"/>
      <c r="AB4" s="19"/>
      <c r="AC4" s="13"/>
      <c r="AD4" s="13"/>
      <c r="AE4" s="9"/>
      <c r="AF4" s="54"/>
      <c r="AG4" s="17" t="str">
        <f>'32 игры'!P26</f>
        <v>Кляченко-Рокало</v>
      </c>
      <c r="AH4" s="9"/>
      <c r="AI4" s="9"/>
      <c r="AJ4" s="9"/>
      <c r="AK4" s="53"/>
      <c r="AL4" s="9"/>
      <c r="AM4" s="9"/>
      <c r="AN4" s="9"/>
      <c r="AO4" s="9"/>
      <c r="AP4" s="50"/>
      <c r="AQ4" s="16"/>
      <c r="AR4" s="9"/>
      <c r="AS4" s="9"/>
      <c r="AT4" s="9"/>
      <c r="AU4" s="83"/>
      <c r="AV4" s="19"/>
      <c r="AW4" s="13"/>
      <c r="AX4" s="13"/>
      <c r="AY4" s="9"/>
      <c r="AZ4" s="46"/>
      <c r="BA4" s="17">
        <f>'32 игры'!P70</f>
        <v>0</v>
      </c>
      <c r="BB4" s="9"/>
      <c r="BC4" s="9"/>
      <c r="BD4" s="9"/>
      <c r="BE4" s="50"/>
      <c r="BF4" s="16"/>
      <c r="BG4" s="4"/>
      <c r="BH4">
        <v>4</v>
      </c>
      <c r="BI4" t="str">
        <f>'32 игры'!Q67</f>
        <v>Халамова-Торлопов В.</v>
      </c>
    </row>
    <row r="5" spans="1:61" ht="16.5" thickBot="1" x14ac:dyDescent="0.3">
      <c r="A5" s="3"/>
      <c r="B5" s="61">
        <v>32</v>
      </c>
      <c r="C5" s="20">
        <f>VLOOKUP(B5,'32 список'!$A$3:$C$35,3,FALSE)</f>
        <v>0</v>
      </c>
      <c r="D5" s="9"/>
      <c r="E5" s="13"/>
      <c r="F5" s="13"/>
      <c r="G5" s="82" t="s">
        <v>71</v>
      </c>
      <c r="H5" s="18" t="str">
        <f>'32 игры'!R18</f>
        <v>21-14 21-12</v>
      </c>
      <c r="I5" s="9"/>
      <c r="J5" s="9"/>
      <c r="K5" s="9"/>
      <c r="L5" s="53"/>
      <c r="M5" s="9"/>
      <c r="N5" s="9"/>
      <c r="O5" s="9"/>
      <c r="P5" s="9"/>
      <c r="Q5" s="53"/>
      <c r="R5" s="9"/>
      <c r="S5" s="9"/>
      <c r="T5" s="9"/>
      <c r="U5" s="9"/>
      <c r="V5" s="53"/>
      <c r="W5" s="9"/>
      <c r="X5" s="4"/>
      <c r="Z5" s="3"/>
      <c r="AA5" s="47"/>
      <c r="AB5" s="20" t="str">
        <f>'32 игры'!Q3</f>
        <v>Кляченко-Рокало</v>
      </c>
      <c r="AC5" s="9"/>
      <c r="AD5" s="13"/>
      <c r="AE5" s="13"/>
      <c r="AF5" s="84" t="s">
        <v>76</v>
      </c>
      <c r="AG5" s="18" t="str">
        <f>'32 игры'!R38</f>
        <v>21-0 21-0</v>
      </c>
      <c r="AH5" s="9"/>
      <c r="AI5" s="9"/>
      <c r="AJ5" s="9"/>
      <c r="AK5" s="53"/>
      <c r="AL5" s="9"/>
      <c r="AM5" s="9"/>
      <c r="AN5" s="9"/>
      <c r="AO5" s="9"/>
      <c r="AP5" s="50"/>
      <c r="AQ5" s="16"/>
      <c r="AR5" s="9"/>
      <c r="AS5" s="9"/>
      <c r="AT5" s="9"/>
      <c r="AU5" s="47"/>
      <c r="AV5" s="20">
        <f>'32 игры'!Q27</f>
        <v>0</v>
      </c>
      <c r="AW5" s="9"/>
      <c r="AX5" s="13"/>
      <c r="AY5" s="13"/>
      <c r="AZ5" s="83" t="s">
        <v>90</v>
      </c>
      <c r="BA5" s="18" t="str">
        <f>'32 игры'!R74</f>
        <v>-</v>
      </c>
      <c r="BB5" s="9"/>
      <c r="BC5" s="9"/>
      <c r="BD5" s="9"/>
      <c r="BE5" s="50"/>
      <c r="BF5" s="16"/>
      <c r="BG5" s="4"/>
      <c r="BH5">
        <v>5</v>
      </c>
      <c r="BI5" t="str">
        <f>'32 игры'!P58</f>
        <v>Манюк В.-Пирогов</v>
      </c>
    </row>
    <row r="6" spans="1:61" ht="15.75" x14ac:dyDescent="0.25">
      <c r="A6" s="3"/>
      <c r="B6" s="60">
        <v>17</v>
      </c>
      <c r="C6" s="17" t="str">
        <f>VLOOKUP(B6,'32 список'!$A$3:$C$35,3,FALSE)</f>
        <v>Кляченко-Рокало</v>
      </c>
      <c r="D6" s="9"/>
      <c r="E6" s="13"/>
      <c r="F6" s="9"/>
      <c r="G6" s="83"/>
      <c r="H6" s="19"/>
      <c r="I6" s="13"/>
      <c r="J6" s="13"/>
      <c r="K6" s="9"/>
      <c r="L6" s="53"/>
      <c r="M6" s="9"/>
      <c r="N6" s="9"/>
      <c r="O6" s="9"/>
      <c r="P6" s="9"/>
      <c r="Q6" s="53"/>
      <c r="R6" s="9"/>
      <c r="S6" s="9"/>
      <c r="T6" s="9"/>
      <c r="U6" s="9"/>
      <c r="V6" s="53"/>
      <c r="W6" s="9"/>
      <c r="X6" s="4"/>
      <c r="Z6" s="3"/>
      <c r="AA6" s="46"/>
      <c r="AB6" s="17">
        <f>'32 игры'!Q4</f>
        <v>0</v>
      </c>
      <c r="AC6" s="9"/>
      <c r="AD6" s="13"/>
      <c r="AE6" s="9"/>
      <c r="AF6" s="85"/>
      <c r="AG6" s="19"/>
      <c r="AH6" s="13"/>
      <c r="AI6" s="13"/>
      <c r="AJ6" s="9"/>
      <c r="AK6" s="53"/>
      <c r="AL6" s="9"/>
      <c r="AM6" s="9"/>
      <c r="AN6" s="9"/>
      <c r="AO6" s="9"/>
      <c r="AP6" s="50"/>
      <c r="AQ6" s="16"/>
      <c r="AR6" s="9"/>
      <c r="AS6" s="9"/>
      <c r="AT6" s="9"/>
      <c r="AU6" s="46"/>
      <c r="AV6" s="17">
        <f>'32 игры'!Q28</f>
        <v>0</v>
      </c>
      <c r="AW6" s="9"/>
      <c r="AX6" s="13"/>
      <c r="AY6" s="9"/>
      <c r="AZ6" s="83"/>
      <c r="BA6" s="19"/>
      <c r="BB6" s="13"/>
      <c r="BC6" s="13"/>
      <c r="BD6" s="9"/>
      <c r="BE6" s="50"/>
      <c r="BF6" s="16"/>
      <c r="BG6" s="4"/>
      <c r="BH6">
        <v>6</v>
      </c>
      <c r="BI6" t="str">
        <f>'32 игры'!Q58</f>
        <v>Искарадова-Горсков</v>
      </c>
    </row>
    <row r="7" spans="1:61" ht="16.5" thickBot="1" x14ac:dyDescent="0.3">
      <c r="A7" s="3"/>
      <c r="B7" s="82" t="s">
        <v>70</v>
      </c>
      <c r="C7" s="18" t="str">
        <f>'32 игры'!R3</f>
        <v>5-21 6-21</v>
      </c>
      <c r="D7" s="13"/>
      <c r="E7" s="13"/>
      <c r="F7" s="9"/>
      <c r="G7" s="47"/>
      <c r="H7" s="20" t="str">
        <f>'32 игры'!P3</f>
        <v>Шилова-Сидоров</v>
      </c>
      <c r="I7" s="9"/>
      <c r="J7" s="13"/>
      <c r="K7" s="9"/>
      <c r="L7" s="53"/>
      <c r="M7" s="9"/>
      <c r="N7" s="9"/>
      <c r="O7" s="9"/>
      <c r="P7" s="9"/>
      <c r="Q7" s="53"/>
      <c r="R7" s="9"/>
      <c r="S7" s="9"/>
      <c r="T7" s="9"/>
      <c r="U7" s="9"/>
      <c r="V7" s="53"/>
      <c r="W7" s="9"/>
      <c r="X7" s="4"/>
      <c r="Z7" s="3"/>
      <c r="AA7" s="84" t="s">
        <v>13</v>
      </c>
      <c r="AB7" s="18" t="str">
        <f>'32 игры'!R27</f>
        <v>-</v>
      </c>
      <c r="AC7" s="13"/>
      <c r="AD7" s="13"/>
      <c r="AE7" s="9"/>
      <c r="AF7" s="55"/>
      <c r="AG7" s="20">
        <f>'32 игры'!P27</f>
        <v>0</v>
      </c>
      <c r="AH7" s="9"/>
      <c r="AI7" s="13"/>
      <c r="AJ7" s="9"/>
      <c r="AK7" s="53"/>
      <c r="AL7" s="9"/>
      <c r="AM7" s="9"/>
      <c r="AN7" s="9"/>
      <c r="AO7" s="9"/>
      <c r="AP7" s="50"/>
      <c r="AQ7" s="16"/>
      <c r="AR7" s="9"/>
      <c r="AS7" s="9"/>
      <c r="AT7" s="9"/>
      <c r="AU7" s="83" t="s">
        <v>16</v>
      </c>
      <c r="AV7" s="18" t="str">
        <f>'32 игры'!R71</f>
        <v>-</v>
      </c>
      <c r="AW7" s="13"/>
      <c r="AX7" s="13"/>
      <c r="AY7" s="9"/>
      <c r="AZ7" s="47"/>
      <c r="BA7" s="20">
        <f>'32 игры'!P71</f>
        <v>0</v>
      </c>
      <c r="BB7" s="9"/>
      <c r="BC7" s="13"/>
      <c r="BD7" s="9"/>
      <c r="BE7" s="63">
        <v>25</v>
      </c>
      <c r="BF7" s="68">
        <f>'32 игры'!P76</f>
        <v>0</v>
      </c>
      <c r="BG7" s="4"/>
      <c r="BH7">
        <v>7</v>
      </c>
      <c r="BI7" t="str">
        <f>'32 игры'!P59</f>
        <v>Ничипорович-Костышков</v>
      </c>
    </row>
    <row r="8" spans="1:61" x14ac:dyDescent="0.25">
      <c r="A8" s="3"/>
      <c r="B8" s="83"/>
      <c r="C8" s="19"/>
      <c r="D8" s="9"/>
      <c r="E8" s="9"/>
      <c r="F8" s="9"/>
      <c r="G8" s="50"/>
      <c r="H8" s="16"/>
      <c r="I8" s="9"/>
      <c r="J8" s="13"/>
      <c r="K8" s="9"/>
      <c r="L8" s="54"/>
      <c r="M8" s="17" t="str">
        <f>'32 игры'!P18</f>
        <v>Ничипорович-Костышков</v>
      </c>
      <c r="N8" s="9"/>
      <c r="O8" s="9"/>
      <c r="P8" s="9"/>
      <c r="Q8" s="53"/>
      <c r="R8" s="9"/>
      <c r="S8" s="9"/>
      <c r="T8" s="9"/>
      <c r="U8" s="9"/>
      <c r="V8" s="53"/>
      <c r="W8" s="9"/>
      <c r="X8" s="4"/>
      <c r="Z8" s="3"/>
      <c r="AA8" s="85"/>
      <c r="AB8" s="19"/>
      <c r="AC8" s="9"/>
      <c r="AD8" s="9"/>
      <c r="AE8" s="9"/>
      <c r="AF8" s="53"/>
      <c r="AG8" s="9"/>
      <c r="AH8" s="9"/>
      <c r="AI8" s="13"/>
      <c r="AJ8" s="9"/>
      <c r="AK8" s="54"/>
      <c r="AL8" s="17" t="str">
        <f>'32 игры'!P38</f>
        <v>Кляченко-Рокало</v>
      </c>
      <c r="AM8" s="9"/>
      <c r="AN8" s="9"/>
      <c r="AO8" s="9"/>
      <c r="AP8" s="50"/>
      <c r="AQ8" s="16"/>
      <c r="AR8" s="9"/>
      <c r="AS8" s="9"/>
      <c r="AT8" s="9"/>
      <c r="AU8" s="83"/>
      <c r="AV8" s="19"/>
      <c r="AW8" s="9"/>
      <c r="AX8" s="9"/>
      <c r="AY8" s="9"/>
      <c r="AZ8" s="50"/>
      <c r="BA8" s="9"/>
      <c r="BB8" s="9"/>
      <c r="BC8" s="13"/>
      <c r="BD8" s="9"/>
      <c r="BE8" s="46"/>
      <c r="BF8" s="17">
        <f>'32 игры'!P74</f>
        <v>0</v>
      </c>
      <c r="BG8" s="4"/>
      <c r="BH8">
        <v>8</v>
      </c>
      <c r="BI8" t="str">
        <f>'32 игры'!Q59</f>
        <v>Духовская-Духовской</v>
      </c>
    </row>
    <row r="9" spans="1:61" ht="16.5" thickBot="1" x14ac:dyDescent="0.3">
      <c r="A9" s="3"/>
      <c r="B9" s="61">
        <v>16</v>
      </c>
      <c r="C9" s="20" t="str">
        <f>VLOOKUP(B9,'32 список'!$A$3:$C$35,3,FALSE)</f>
        <v>Шилова-Сидоров</v>
      </c>
      <c r="D9" s="9"/>
      <c r="E9" s="9"/>
      <c r="F9" s="9"/>
      <c r="G9" s="50"/>
      <c r="H9" s="16"/>
      <c r="I9" s="9"/>
      <c r="J9" s="13"/>
      <c r="K9" s="13"/>
      <c r="L9" s="82" t="s">
        <v>72</v>
      </c>
      <c r="M9" s="18" t="str">
        <f>'32 игры'!R42</f>
        <v>9-21 21-19 8-21</v>
      </c>
      <c r="N9" s="9"/>
      <c r="O9" s="9"/>
      <c r="P9" s="9"/>
      <c r="Q9" s="53"/>
      <c r="R9" s="9"/>
      <c r="S9" s="9"/>
      <c r="T9" s="9"/>
      <c r="U9" s="9"/>
      <c r="V9" s="53"/>
      <c r="W9" s="9"/>
      <c r="X9" s="4"/>
      <c r="Z9" s="3"/>
      <c r="AA9" s="47"/>
      <c r="AB9" s="20">
        <f>'32 игры'!Q5</f>
        <v>0</v>
      </c>
      <c r="AC9" s="9"/>
      <c r="AD9" s="9"/>
      <c r="AE9" s="9"/>
      <c r="AF9" s="53"/>
      <c r="AG9" s="9"/>
      <c r="AH9" s="9"/>
      <c r="AI9" s="13"/>
      <c r="AJ9" s="13"/>
      <c r="AK9" s="84" t="s">
        <v>77</v>
      </c>
      <c r="AL9" s="18" t="str">
        <f>'32 игры'!R46</f>
        <v>11-21 14-21</v>
      </c>
      <c r="AM9" s="9"/>
      <c r="AN9" s="9"/>
      <c r="AO9" s="9"/>
      <c r="AP9" s="50"/>
      <c r="AQ9" s="16"/>
      <c r="AR9" s="9"/>
      <c r="AS9" s="9"/>
      <c r="AT9" s="9"/>
      <c r="AU9" s="47"/>
      <c r="AV9" s="20">
        <f>'32 игры'!Q29</f>
        <v>0</v>
      </c>
      <c r="AW9" s="9"/>
      <c r="AX9" s="9"/>
      <c r="AY9" s="9"/>
      <c r="AZ9" s="50"/>
      <c r="BA9" s="9"/>
      <c r="BB9" s="9"/>
      <c r="BC9" s="13"/>
      <c r="BD9" s="13"/>
      <c r="BE9" s="83" t="s">
        <v>91</v>
      </c>
      <c r="BF9" s="18" t="str">
        <f>'32 игры'!R76</f>
        <v>-</v>
      </c>
      <c r="BG9" s="4"/>
      <c r="BH9">
        <v>9</v>
      </c>
      <c r="BI9" t="str">
        <f>'32 игры'!P54</f>
        <v>Межогских-Торлопов Е.</v>
      </c>
    </row>
    <row r="10" spans="1:61" ht="15.75" x14ac:dyDescent="0.25">
      <c r="A10" s="3"/>
      <c r="B10" s="60">
        <v>9</v>
      </c>
      <c r="C10" s="17" t="str">
        <f>VLOOKUP(B10,'32 список'!$A$3:$C$35,3,FALSE)</f>
        <v>Межогских-Торлопов Е.</v>
      </c>
      <c r="D10" s="9"/>
      <c r="E10" s="9"/>
      <c r="F10" s="9"/>
      <c r="G10" s="50"/>
      <c r="H10" s="16"/>
      <c r="I10" s="9"/>
      <c r="J10" s="13"/>
      <c r="K10" s="9"/>
      <c r="L10" s="83"/>
      <c r="M10" s="19"/>
      <c r="N10" s="13"/>
      <c r="O10" s="13"/>
      <c r="P10" s="9"/>
      <c r="Q10" s="53"/>
      <c r="R10" s="9"/>
      <c r="S10" s="9"/>
      <c r="T10" s="9"/>
      <c r="U10" s="9"/>
      <c r="V10" s="53"/>
      <c r="W10" s="9"/>
      <c r="X10" s="4"/>
      <c r="Z10" s="3"/>
      <c r="AA10" s="46"/>
      <c r="AB10" s="17">
        <f>'32 игры'!Q6</f>
        <v>0</v>
      </c>
      <c r="AC10" s="9"/>
      <c r="AD10" s="9"/>
      <c r="AE10" s="9"/>
      <c r="AF10" s="53"/>
      <c r="AG10" s="9"/>
      <c r="AH10" s="9"/>
      <c r="AI10" s="13"/>
      <c r="AJ10" s="9"/>
      <c r="AK10" s="85"/>
      <c r="AL10" s="19"/>
      <c r="AM10" s="13"/>
      <c r="AN10" s="13"/>
      <c r="AO10" s="9"/>
      <c r="AP10" s="50"/>
      <c r="AQ10" s="16"/>
      <c r="AR10" s="9"/>
      <c r="AS10" s="9"/>
      <c r="AT10" s="9"/>
      <c r="AU10" s="46"/>
      <c r="AV10" s="17">
        <f>'32 игры'!Q30</f>
        <v>0</v>
      </c>
      <c r="AW10" s="9"/>
      <c r="AX10" s="9"/>
      <c r="AY10" s="9"/>
      <c r="AZ10" s="50"/>
      <c r="BA10" s="9"/>
      <c r="BB10" s="9"/>
      <c r="BC10" s="13"/>
      <c r="BD10" s="9"/>
      <c r="BE10" s="83"/>
      <c r="BF10" s="19"/>
      <c r="BG10" s="4"/>
      <c r="BH10">
        <v>10</v>
      </c>
      <c r="BI10" t="str">
        <f>'32 игры'!Q54</f>
        <v>Ибрагимли-Сурин</v>
      </c>
    </row>
    <row r="11" spans="1:61" ht="15.75" thickBot="1" x14ac:dyDescent="0.3">
      <c r="A11" s="3"/>
      <c r="B11" s="82" t="s">
        <v>70</v>
      </c>
      <c r="C11" s="18" t="str">
        <f>'32 игры'!R4</f>
        <v>21-0 21-0</v>
      </c>
      <c r="D11" s="9"/>
      <c r="E11" s="9"/>
      <c r="F11" s="9"/>
      <c r="G11" s="50"/>
      <c r="H11" s="16"/>
      <c r="I11" s="9"/>
      <c r="J11" s="13"/>
      <c r="K11" s="9"/>
      <c r="L11" s="55"/>
      <c r="M11" s="20" t="str">
        <f>'32 игры'!P19</f>
        <v>Терентьева-Колесников</v>
      </c>
      <c r="N11" s="9"/>
      <c r="O11" s="13"/>
      <c r="P11" s="9"/>
      <c r="Q11" s="53"/>
      <c r="R11" s="9"/>
      <c r="S11" s="9"/>
      <c r="T11" s="9"/>
      <c r="U11" s="9"/>
      <c r="V11" s="53"/>
      <c r="W11" s="9"/>
      <c r="X11" s="4"/>
      <c r="Z11" s="3"/>
      <c r="AA11" s="84" t="s">
        <v>13</v>
      </c>
      <c r="AB11" s="18" t="str">
        <f>'32 игры'!R28</f>
        <v>0-21 0-21</v>
      </c>
      <c r="AC11" s="9"/>
      <c r="AD11" s="9"/>
      <c r="AE11" s="9"/>
      <c r="AF11" s="53"/>
      <c r="AG11" s="9"/>
      <c r="AH11" s="9"/>
      <c r="AI11" s="13"/>
      <c r="AJ11" s="9"/>
      <c r="AK11" s="55"/>
      <c r="AL11" s="20" t="str">
        <f>'32 игры'!P39</f>
        <v>Колесникова-Гринчавичус</v>
      </c>
      <c r="AM11" s="9"/>
      <c r="AN11" s="13"/>
      <c r="AO11" s="9"/>
      <c r="AP11" s="50"/>
      <c r="AQ11" s="16"/>
      <c r="AR11" s="9"/>
      <c r="AS11" s="9"/>
      <c r="AT11" s="9"/>
      <c r="AU11" s="83" t="s">
        <v>16</v>
      </c>
      <c r="AV11" s="18" t="str">
        <f>'32 игры'!R72</f>
        <v>-</v>
      </c>
      <c r="AW11" s="9"/>
      <c r="AX11" s="9"/>
      <c r="AY11" s="9"/>
      <c r="AZ11" s="50"/>
      <c r="BA11" s="9"/>
      <c r="BB11" s="9"/>
      <c r="BC11" s="13"/>
      <c r="BD11" s="9"/>
      <c r="BE11" s="47"/>
      <c r="BF11" s="20">
        <f>'32 игры'!P75</f>
        <v>0</v>
      </c>
      <c r="BG11" s="4"/>
      <c r="BH11">
        <v>11</v>
      </c>
      <c r="BI11" t="str">
        <f>'32 игры'!P55</f>
        <v>Манюк С.-Бородихин</v>
      </c>
    </row>
    <row r="12" spans="1:61" x14ac:dyDescent="0.25">
      <c r="A12" s="3"/>
      <c r="B12" s="83"/>
      <c r="C12" s="19"/>
      <c r="D12" s="13"/>
      <c r="E12" s="13"/>
      <c r="F12" s="9"/>
      <c r="G12" s="46"/>
      <c r="H12" s="17" t="str">
        <f>'32 игры'!P4</f>
        <v>Межогских-Торлопов Е.</v>
      </c>
      <c r="I12" s="9"/>
      <c r="J12" s="13"/>
      <c r="K12" s="9"/>
      <c r="L12" s="53"/>
      <c r="M12" s="9"/>
      <c r="N12" s="9"/>
      <c r="O12" s="13"/>
      <c r="P12" s="9"/>
      <c r="Q12" s="53"/>
      <c r="R12" s="9"/>
      <c r="S12" s="9"/>
      <c r="T12" s="9"/>
      <c r="U12" s="9"/>
      <c r="V12" s="53"/>
      <c r="W12" s="9"/>
      <c r="X12" s="4"/>
      <c r="Z12" s="3"/>
      <c r="AA12" s="85"/>
      <c r="AB12" s="19"/>
      <c r="AC12" s="13"/>
      <c r="AD12" s="13"/>
      <c r="AE12" s="9"/>
      <c r="AF12" s="54"/>
      <c r="AG12" s="17" t="str">
        <f>'32 игры'!P28</f>
        <v>Колесникова-Гринчавичус</v>
      </c>
      <c r="AH12" s="9"/>
      <c r="AI12" s="13"/>
      <c r="AJ12" s="9"/>
      <c r="AK12" s="53"/>
      <c r="AL12" s="9"/>
      <c r="AM12" s="9"/>
      <c r="AN12" s="13"/>
      <c r="AO12" s="9"/>
      <c r="AP12" s="50"/>
      <c r="AQ12" s="16"/>
      <c r="AR12" s="9"/>
      <c r="AS12" s="9"/>
      <c r="AT12" s="9"/>
      <c r="AU12" s="83"/>
      <c r="AV12" s="19"/>
      <c r="AW12" s="13"/>
      <c r="AX12" s="13"/>
      <c r="AY12" s="9"/>
      <c r="AZ12" s="46"/>
      <c r="BA12" s="17">
        <f>'32 игры'!P72</f>
        <v>0</v>
      </c>
      <c r="BB12" s="9"/>
      <c r="BC12" s="13"/>
      <c r="BD12" s="9"/>
      <c r="BE12" s="50"/>
      <c r="BF12" s="16"/>
      <c r="BG12" s="4"/>
      <c r="BH12">
        <v>12</v>
      </c>
      <c r="BI12" t="str">
        <f>'32 игры'!Q55</f>
        <v>Щенникова-Кузовкин</v>
      </c>
    </row>
    <row r="13" spans="1:61" ht="16.5" thickBot="1" x14ac:dyDescent="0.3">
      <c r="A13" s="3"/>
      <c r="B13" s="61">
        <v>24</v>
      </c>
      <c r="C13" s="20">
        <f>VLOOKUP(B13,'32 список'!$A$3:$C$35,3,FALSE)</f>
        <v>0</v>
      </c>
      <c r="D13" s="9"/>
      <c r="E13" s="13"/>
      <c r="F13" s="13"/>
      <c r="G13" s="82" t="s">
        <v>71</v>
      </c>
      <c r="H13" s="18" t="str">
        <f>'32 игры'!R19</f>
        <v>11-21 11-21</v>
      </c>
      <c r="I13" s="13"/>
      <c r="J13" s="13"/>
      <c r="K13" s="9"/>
      <c r="L13" s="53"/>
      <c r="M13" s="9"/>
      <c r="N13" s="9"/>
      <c r="O13" s="13"/>
      <c r="P13" s="9"/>
      <c r="Q13" s="53"/>
      <c r="R13" s="9"/>
      <c r="S13" s="9"/>
      <c r="T13" s="9"/>
      <c r="U13" s="9"/>
      <c r="V13" s="53"/>
      <c r="W13" s="9"/>
      <c r="X13" s="4"/>
      <c r="Z13" s="3"/>
      <c r="AA13" s="47"/>
      <c r="AB13" s="20" t="str">
        <f>'32 игры'!Q7</f>
        <v>Колесникова-Гринчавичус</v>
      </c>
      <c r="AC13" s="9"/>
      <c r="AD13" s="13"/>
      <c r="AE13" s="13"/>
      <c r="AF13" s="84" t="s">
        <v>76</v>
      </c>
      <c r="AG13" s="18" t="str">
        <f>'32 игры'!R39</f>
        <v>21-13 21-15</v>
      </c>
      <c r="AH13" s="13"/>
      <c r="AI13" s="13"/>
      <c r="AJ13" s="9"/>
      <c r="AK13" s="53"/>
      <c r="AL13" s="9"/>
      <c r="AM13" s="9"/>
      <c r="AN13" s="13"/>
      <c r="AO13" s="9"/>
      <c r="AP13" s="50"/>
      <c r="AQ13" s="16"/>
      <c r="AR13" s="9"/>
      <c r="AS13" s="9"/>
      <c r="AT13" s="9"/>
      <c r="AU13" s="47"/>
      <c r="AV13" s="20">
        <f>'32 игры'!Q31</f>
        <v>0</v>
      </c>
      <c r="AW13" s="9"/>
      <c r="AX13" s="13"/>
      <c r="AY13" s="13"/>
      <c r="AZ13" s="83" t="s">
        <v>90</v>
      </c>
      <c r="BA13" s="18" t="str">
        <f>'32 игры'!R75</f>
        <v>-</v>
      </c>
      <c r="BB13" s="13"/>
      <c r="BC13" s="13"/>
      <c r="BD13" s="9"/>
      <c r="BE13" s="63">
        <v>27</v>
      </c>
      <c r="BF13" s="68">
        <f>'32 игры'!P77</f>
        <v>0</v>
      </c>
      <c r="BG13" s="4"/>
      <c r="BH13">
        <v>13</v>
      </c>
      <c r="BI13" t="str">
        <f>'32 игры'!P68</f>
        <v>Коченгина-Липин</v>
      </c>
    </row>
    <row r="14" spans="1:61" ht="15.75" x14ac:dyDescent="0.25">
      <c r="A14" s="3"/>
      <c r="B14" s="60">
        <v>25</v>
      </c>
      <c r="C14" s="17">
        <f>VLOOKUP(B14,'32 список'!$A$3:$C$35,3,FALSE)</f>
        <v>0</v>
      </c>
      <c r="D14" s="9"/>
      <c r="E14" s="13"/>
      <c r="F14" s="9"/>
      <c r="G14" s="83"/>
      <c r="H14" s="19"/>
      <c r="I14" s="9"/>
      <c r="J14" s="9"/>
      <c r="K14" s="9"/>
      <c r="L14" s="53"/>
      <c r="M14" s="9"/>
      <c r="N14" s="9"/>
      <c r="O14" s="13"/>
      <c r="P14" s="9"/>
      <c r="Q14" s="53"/>
      <c r="R14" s="9"/>
      <c r="S14" s="9"/>
      <c r="T14" s="9"/>
      <c r="U14" s="9"/>
      <c r="V14" s="53"/>
      <c r="W14" s="9"/>
      <c r="X14" s="4"/>
      <c r="Z14" s="3"/>
      <c r="AA14" s="46"/>
      <c r="AB14" s="17" t="str">
        <f>'32 игры'!Q8</f>
        <v>Рахманова-Мальцев</v>
      </c>
      <c r="AC14" s="9"/>
      <c r="AD14" s="13"/>
      <c r="AE14" s="9"/>
      <c r="AF14" s="85"/>
      <c r="AG14" s="19"/>
      <c r="AH14" s="9"/>
      <c r="AI14" s="9"/>
      <c r="AJ14" s="9"/>
      <c r="AK14" s="53"/>
      <c r="AL14" s="9"/>
      <c r="AM14" s="9"/>
      <c r="AN14" s="13"/>
      <c r="AO14" s="9"/>
      <c r="AP14" s="50"/>
      <c r="AQ14" s="16"/>
      <c r="AR14" s="9"/>
      <c r="AS14" s="9"/>
      <c r="AT14" s="9"/>
      <c r="AU14" s="46"/>
      <c r="AV14" s="17">
        <f>'32 игры'!Q32</f>
        <v>0</v>
      </c>
      <c r="AW14" s="9"/>
      <c r="AX14" s="13"/>
      <c r="AY14" s="9"/>
      <c r="AZ14" s="83"/>
      <c r="BA14" s="19"/>
      <c r="BB14" s="9"/>
      <c r="BC14" s="9"/>
      <c r="BD14" s="9"/>
      <c r="BE14" s="46"/>
      <c r="BF14" s="17">
        <f>'32 игры'!Q74</f>
        <v>0</v>
      </c>
      <c r="BG14" s="4"/>
      <c r="BH14">
        <v>14</v>
      </c>
      <c r="BI14" t="str">
        <f>'32 игры'!Q68</f>
        <v>Малеева-Лебедев</v>
      </c>
    </row>
    <row r="15" spans="1:61" ht="16.5" thickBot="1" x14ac:dyDescent="0.3">
      <c r="A15" s="3"/>
      <c r="B15" s="82" t="s">
        <v>70</v>
      </c>
      <c r="C15" s="18" t="str">
        <f>'32 игры'!R5</f>
        <v>0-21 0-21</v>
      </c>
      <c r="D15" s="13"/>
      <c r="E15" s="13"/>
      <c r="F15" s="9"/>
      <c r="G15" s="47"/>
      <c r="H15" s="20" t="str">
        <f>'32 игры'!P5</f>
        <v>Терентьева-Колесников</v>
      </c>
      <c r="I15" s="9"/>
      <c r="J15" s="9"/>
      <c r="K15" s="9"/>
      <c r="L15" s="53"/>
      <c r="M15" s="9"/>
      <c r="N15" s="9"/>
      <c r="O15" s="13"/>
      <c r="P15" s="9"/>
      <c r="Q15" s="53"/>
      <c r="R15" s="9"/>
      <c r="S15" s="9"/>
      <c r="T15" s="9"/>
      <c r="U15" s="9"/>
      <c r="V15" s="53"/>
      <c r="W15" s="9"/>
      <c r="X15" s="4"/>
      <c r="Z15" s="3"/>
      <c r="AA15" s="84" t="s">
        <v>13</v>
      </c>
      <c r="AB15" s="18" t="str">
        <f>'32 игры'!R29</f>
        <v>21-0 21-0</v>
      </c>
      <c r="AC15" s="13"/>
      <c r="AD15" s="13"/>
      <c r="AE15" s="9"/>
      <c r="AF15" s="55"/>
      <c r="AG15" s="20" t="str">
        <f>'32 игры'!P29</f>
        <v>Рахманова-Мальцев</v>
      </c>
      <c r="AH15" s="9"/>
      <c r="AI15" s="9"/>
      <c r="AJ15" s="9"/>
      <c r="AK15" s="53"/>
      <c r="AL15" s="9"/>
      <c r="AM15" s="9"/>
      <c r="AN15" s="13"/>
      <c r="AO15" s="9"/>
      <c r="AP15" s="63">
        <v>17</v>
      </c>
      <c r="AQ15" s="67" t="str">
        <f>'32 игры'!P56</f>
        <v>Иванова-Елькин</v>
      </c>
      <c r="AR15" s="9"/>
      <c r="AS15" s="9"/>
      <c r="AT15" s="9"/>
      <c r="AU15" s="83" t="s">
        <v>16</v>
      </c>
      <c r="AV15" s="18" t="str">
        <f>'32 игры'!R73</f>
        <v>-</v>
      </c>
      <c r="AW15" s="13"/>
      <c r="AX15" s="13"/>
      <c r="AY15" s="9"/>
      <c r="AZ15" s="47"/>
      <c r="BA15" s="20">
        <f>'32 игры'!P73</f>
        <v>0</v>
      </c>
      <c r="BB15" s="9"/>
      <c r="BC15" s="9"/>
      <c r="BD15" s="9"/>
      <c r="BE15" s="83" t="s">
        <v>92</v>
      </c>
      <c r="BF15" s="18" t="str">
        <f>'32 игры'!R77</f>
        <v>-</v>
      </c>
      <c r="BG15" s="4"/>
      <c r="BH15">
        <v>15</v>
      </c>
      <c r="BI15" t="str">
        <f>'32 игры'!P69</f>
        <v>Шилова-Сидоров</v>
      </c>
    </row>
    <row r="16" spans="1:61" x14ac:dyDescent="0.25">
      <c r="A16" s="3"/>
      <c r="B16" s="83"/>
      <c r="C16" s="19"/>
      <c r="D16" s="9"/>
      <c r="E16" s="9"/>
      <c r="F16" s="9"/>
      <c r="G16" s="50"/>
      <c r="H16" s="16"/>
      <c r="I16" s="9"/>
      <c r="J16" s="9"/>
      <c r="K16" s="9"/>
      <c r="L16" s="53"/>
      <c r="M16" s="9"/>
      <c r="N16" s="9"/>
      <c r="O16" s="13"/>
      <c r="P16" s="9"/>
      <c r="Q16" s="54"/>
      <c r="R16" s="17" t="str">
        <f>'32 игры'!P42</f>
        <v>Терентьева-Колесников</v>
      </c>
      <c r="S16" s="9"/>
      <c r="T16" s="9"/>
      <c r="U16" s="9"/>
      <c r="V16" s="53"/>
      <c r="W16" s="9"/>
      <c r="X16" s="4"/>
      <c r="Z16" s="3"/>
      <c r="AA16" s="85"/>
      <c r="AB16" s="19"/>
      <c r="AC16" s="9"/>
      <c r="AD16" s="9"/>
      <c r="AE16" s="9"/>
      <c r="AF16" s="53"/>
      <c r="AG16" s="9"/>
      <c r="AH16" s="9"/>
      <c r="AI16" s="9"/>
      <c r="AJ16" s="9"/>
      <c r="AK16" s="53"/>
      <c r="AL16" s="9"/>
      <c r="AM16" s="9"/>
      <c r="AN16" s="13"/>
      <c r="AO16" s="9"/>
      <c r="AP16" s="46"/>
      <c r="AQ16" s="17" t="str">
        <f>'32 игры'!P46</f>
        <v>Колесникова-Гринчавичус</v>
      </c>
      <c r="AR16" s="9"/>
      <c r="AS16" s="9"/>
      <c r="AT16" s="9"/>
      <c r="AU16" s="83"/>
      <c r="AV16" s="19"/>
      <c r="AW16" s="9"/>
      <c r="AX16" s="9"/>
      <c r="AY16" s="9"/>
      <c r="AZ16" s="50"/>
      <c r="BA16" s="16"/>
      <c r="BB16" s="9"/>
      <c r="BC16" s="9"/>
      <c r="BD16" s="9"/>
      <c r="BE16" s="83"/>
      <c r="BF16" s="19"/>
      <c r="BG16" s="4"/>
      <c r="BH16">
        <v>16</v>
      </c>
      <c r="BI16" t="str">
        <f>'32 игры'!Q69</f>
        <v>Яковлева-Выборов</v>
      </c>
    </row>
    <row r="17" spans="1:61" ht="16.5" thickBot="1" x14ac:dyDescent="0.3">
      <c r="A17" s="3"/>
      <c r="B17" s="61">
        <v>8</v>
      </c>
      <c r="C17" s="20" t="str">
        <f>VLOOKUP(B17,'32 список'!$A$3:$C$35,3,FALSE)</f>
        <v>Терентьева-Колесников</v>
      </c>
      <c r="D17" s="9"/>
      <c r="E17" s="9"/>
      <c r="F17" s="9"/>
      <c r="G17" s="50"/>
      <c r="H17" s="16"/>
      <c r="I17" s="9"/>
      <c r="J17" s="9"/>
      <c r="K17" s="9"/>
      <c r="L17" s="53"/>
      <c r="M17" s="9"/>
      <c r="N17" s="9"/>
      <c r="O17" s="13"/>
      <c r="P17" s="13"/>
      <c r="Q17" s="82" t="s">
        <v>73</v>
      </c>
      <c r="R17" s="18" t="str">
        <f>'32 игры'!R62</f>
        <v>21-18 9-21 12-21</v>
      </c>
      <c r="S17" s="9"/>
      <c r="T17" s="9"/>
      <c r="U17" s="9"/>
      <c r="V17" s="53"/>
      <c r="W17" s="9"/>
      <c r="X17" s="4"/>
      <c r="Z17" s="3"/>
      <c r="AA17" s="47"/>
      <c r="AB17" s="20">
        <f>'32 игры'!Q9</f>
        <v>0</v>
      </c>
      <c r="AC17" s="9"/>
      <c r="AD17" s="9"/>
      <c r="AE17" s="9"/>
      <c r="AF17" s="53"/>
      <c r="AG17" s="9"/>
      <c r="AH17" s="9"/>
      <c r="AI17" s="9"/>
      <c r="AJ17" s="9"/>
      <c r="AK17" s="53"/>
      <c r="AL17" s="9"/>
      <c r="AM17" s="9"/>
      <c r="AN17" s="13"/>
      <c r="AO17" s="13"/>
      <c r="AP17" s="84" t="s">
        <v>78</v>
      </c>
      <c r="AQ17" s="18" t="str">
        <f>'32 игры'!R56</f>
        <v>10-21 21-15 13-21</v>
      </c>
      <c r="AR17" s="9"/>
      <c r="AS17" s="9"/>
      <c r="AT17" s="9"/>
      <c r="AU17" s="47"/>
      <c r="AV17" s="20">
        <f>'32 игры'!Q33</f>
        <v>0</v>
      </c>
      <c r="AW17" s="9"/>
      <c r="AX17" s="9"/>
      <c r="AY17" s="9"/>
      <c r="AZ17" s="50"/>
      <c r="BA17" s="16"/>
      <c r="BB17" s="9"/>
      <c r="BC17" s="9"/>
      <c r="BD17" s="9"/>
      <c r="BE17" s="47"/>
      <c r="BF17" s="20">
        <f>'32 игры'!Q75</f>
        <v>0</v>
      </c>
      <c r="BG17" s="4"/>
      <c r="BH17">
        <v>17</v>
      </c>
      <c r="BI17" t="str">
        <f>'32 игры'!P56</f>
        <v>Иванова-Елькин</v>
      </c>
    </row>
    <row r="18" spans="1:61" ht="15.75" x14ac:dyDescent="0.25">
      <c r="A18" s="3"/>
      <c r="B18" s="60">
        <v>5</v>
      </c>
      <c r="C18" s="17" t="str">
        <f>VLOOKUP(B18,'32 список'!$A$3:$C$35,3,FALSE)</f>
        <v>Искарадова-Горсков</v>
      </c>
      <c r="D18" s="9"/>
      <c r="E18" s="9"/>
      <c r="F18" s="9"/>
      <c r="G18" s="50"/>
      <c r="H18" s="16"/>
      <c r="I18" s="9"/>
      <c r="J18" s="9"/>
      <c r="K18" s="9"/>
      <c r="L18" s="53"/>
      <c r="M18" s="9"/>
      <c r="N18" s="9"/>
      <c r="O18" s="13"/>
      <c r="P18" s="9"/>
      <c r="Q18" s="83"/>
      <c r="R18" s="19"/>
      <c r="S18" s="13"/>
      <c r="T18" s="13"/>
      <c r="U18" s="9"/>
      <c r="V18" s="53"/>
      <c r="W18" s="9"/>
      <c r="X18" s="4"/>
      <c r="Z18" s="3"/>
      <c r="AA18" s="46"/>
      <c r="AB18" s="17">
        <f>'32 игры'!Q10</f>
        <v>0</v>
      </c>
      <c r="AC18" s="9"/>
      <c r="AD18" s="9"/>
      <c r="AE18" s="9"/>
      <c r="AF18" s="53"/>
      <c r="AG18" s="9"/>
      <c r="AH18" s="9"/>
      <c r="AI18" s="9"/>
      <c r="AJ18" s="9"/>
      <c r="AK18" s="53"/>
      <c r="AL18" s="9"/>
      <c r="AM18" s="9"/>
      <c r="AN18" s="13"/>
      <c r="AO18" s="9"/>
      <c r="AP18" s="85"/>
      <c r="AQ18" s="19"/>
      <c r="AR18" s="9"/>
      <c r="AS18" s="9"/>
      <c r="AT18" s="9"/>
      <c r="AU18" s="50"/>
      <c r="AV18" s="16"/>
      <c r="AW18" s="9"/>
      <c r="AX18" s="9"/>
      <c r="AY18" s="9"/>
      <c r="AZ18" s="50"/>
      <c r="BA18" s="16"/>
      <c r="BB18" s="9"/>
      <c r="BC18" s="9"/>
      <c r="BD18" s="9"/>
      <c r="BE18" s="50"/>
      <c r="BF18" s="16"/>
      <c r="BG18" s="4"/>
      <c r="BH18">
        <v>18</v>
      </c>
      <c r="BI18" t="str">
        <f>'32 игры'!Q56</f>
        <v>Колесникова-Гринчавичус</v>
      </c>
    </row>
    <row r="19" spans="1:61" ht="15.75" thickBot="1" x14ac:dyDescent="0.3">
      <c r="A19" s="3"/>
      <c r="B19" s="82" t="s">
        <v>70</v>
      </c>
      <c r="C19" s="18" t="str">
        <f>'32 игры'!R6</f>
        <v>21-0 21-0</v>
      </c>
      <c r="D19" s="9"/>
      <c r="E19" s="9"/>
      <c r="F19" s="9"/>
      <c r="G19" s="50"/>
      <c r="H19" s="16"/>
      <c r="I19" s="9"/>
      <c r="J19" s="9"/>
      <c r="K19" s="9"/>
      <c r="L19" s="53"/>
      <c r="M19" s="9"/>
      <c r="N19" s="9"/>
      <c r="O19" s="13"/>
      <c r="P19" s="9"/>
      <c r="Q19" s="55"/>
      <c r="R19" s="20" t="str">
        <f>'32 игры'!P43</f>
        <v>Ушакова-Белугин</v>
      </c>
      <c r="S19" s="9"/>
      <c r="T19" s="13"/>
      <c r="U19" s="9"/>
      <c r="V19" s="53"/>
      <c r="W19" s="9"/>
      <c r="X19" s="4"/>
      <c r="Z19" s="3"/>
      <c r="AA19" s="84" t="s">
        <v>13</v>
      </c>
      <c r="AB19" s="18" t="str">
        <f>'32 игры'!R30</f>
        <v>0-21 0-21</v>
      </c>
      <c r="AC19" s="9"/>
      <c r="AD19" s="9"/>
      <c r="AE19" s="9"/>
      <c r="AF19" s="53"/>
      <c r="AG19" s="9"/>
      <c r="AH19" s="9"/>
      <c r="AI19" s="9"/>
      <c r="AJ19" s="9"/>
      <c r="AK19" s="53"/>
      <c r="AL19" s="9"/>
      <c r="AM19" s="9"/>
      <c r="AN19" s="13"/>
      <c r="AO19" s="9"/>
      <c r="AP19" s="47"/>
      <c r="AQ19" s="20" t="str">
        <f>'32 игры'!P47</f>
        <v>Иванова-Елькин</v>
      </c>
      <c r="AR19" s="9"/>
      <c r="AS19" s="9"/>
      <c r="AT19" s="9"/>
      <c r="AU19" s="50"/>
      <c r="AV19" s="16"/>
      <c r="AW19" s="9"/>
      <c r="AX19" s="9"/>
      <c r="AY19" s="9"/>
      <c r="AZ19" s="50"/>
      <c r="BA19" s="16"/>
      <c r="BB19" s="9"/>
      <c r="BC19" s="9"/>
      <c r="BD19" s="9"/>
      <c r="BE19" s="50"/>
      <c r="BF19" s="16"/>
      <c r="BG19" s="4"/>
      <c r="BH19">
        <v>19</v>
      </c>
      <c r="BI19" t="str">
        <f>'32 игры'!P57</f>
        <v>Сурина-Фельцингер Е.</v>
      </c>
    </row>
    <row r="20" spans="1:61" ht="15.75" thickBot="1" x14ac:dyDescent="0.3">
      <c r="A20" s="3"/>
      <c r="B20" s="83"/>
      <c r="C20" s="19"/>
      <c r="D20" s="13"/>
      <c r="E20" s="13"/>
      <c r="F20" s="9"/>
      <c r="G20" s="46"/>
      <c r="H20" s="17" t="str">
        <f>'32 игры'!P6</f>
        <v>Искарадова-Горсков</v>
      </c>
      <c r="I20" s="9"/>
      <c r="J20" s="9"/>
      <c r="K20" s="9"/>
      <c r="L20" s="53"/>
      <c r="M20" s="9"/>
      <c r="N20" s="9"/>
      <c r="O20" s="13"/>
      <c r="P20" s="9"/>
      <c r="Q20" s="53"/>
      <c r="R20" s="9"/>
      <c r="S20" s="9"/>
      <c r="T20" s="13"/>
      <c r="U20" s="9"/>
      <c r="V20" s="53"/>
      <c r="W20" s="9"/>
      <c r="X20" s="4"/>
      <c r="Z20" s="3"/>
      <c r="AA20" s="85"/>
      <c r="AB20" s="19"/>
      <c r="AC20" s="13"/>
      <c r="AD20" s="13"/>
      <c r="AE20" s="9"/>
      <c r="AF20" s="54"/>
      <c r="AG20" s="17" t="str">
        <f>'32 игры'!P30</f>
        <v>Иванова-Елькин</v>
      </c>
      <c r="AH20" s="9"/>
      <c r="AI20" s="9"/>
      <c r="AJ20" s="9"/>
      <c r="AK20" s="53"/>
      <c r="AL20" s="9"/>
      <c r="AM20" s="9"/>
      <c r="AN20" s="13"/>
      <c r="AO20" s="9"/>
      <c r="AP20" s="50"/>
      <c r="AQ20" s="16"/>
      <c r="AR20" s="9"/>
      <c r="AS20" s="9"/>
      <c r="AT20" s="9"/>
      <c r="AU20" s="50"/>
      <c r="AV20" s="16"/>
      <c r="AW20" s="9"/>
      <c r="AX20" s="9"/>
      <c r="AY20" s="9"/>
      <c r="AZ20" s="50"/>
      <c r="BA20" s="16"/>
      <c r="BB20" s="9"/>
      <c r="BC20" s="9"/>
      <c r="BD20" s="9"/>
      <c r="BE20" s="50"/>
      <c r="BF20" s="16"/>
      <c r="BG20" s="4"/>
      <c r="BH20">
        <v>20</v>
      </c>
      <c r="BI20" t="str">
        <f>'32 игры'!Q57</f>
        <v>Кляченко-Рокало</v>
      </c>
    </row>
    <row r="21" spans="1:61" ht="16.5" thickBot="1" x14ac:dyDescent="0.3">
      <c r="A21" s="3"/>
      <c r="B21" s="61">
        <v>28</v>
      </c>
      <c r="C21" s="20">
        <f>VLOOKUP(B21,'32 список'!$A$3:$C$35,3,FALSE)</f>
        <v>0</v>
      </c>
      <c r="D21" s="9"/>
      <c r="E21" s="13"/>
      <c r="F21" s="13"/>
      <c r="G21" s="82" t="s">
        <v>71</v>
      </c>
      <c r="H21" s="18" t="str">
        <f>'32 игры'!R20</f>
        <v>21-6 21-18</v>
      </c>
      <c r="I21" s="9"/>
      <c r="J21" s="9"/>
      <c r="K21" s="9"/>
      <c r="L21" s="53"/>
      <c r="M21" s="9"/>
      <c r="N21" s="9"/>
      <c r="O21" s="13"/>
      <c r="P21" s="9"/>
      <c r="Q21" s="53"/>
      <c r="R21" s="9"/>
      <c r="S21" s="9"/>
      <c r="T21" s="13"/>
      <c r="U21" s="9"/>
      <c r="V21" s="53"/>
      <c r="W21" s="9"/>
      <c r="X21" s="4"/>
      <c r="Z21" s="3"/>
      <c r="AA21" s="47"/>
      <c r="AB21" s="20" t="str">
        <f>'32 игры'!Q11</f>
        <v>Иванова-Елькин</v>
      </c>
      <c r="AC21" s="9"/>
      <c r="AD21" s="13"/>
      <c r="AE21" s="13"/>
      <c r="AF21" s="84" t="s">
        <v>76</v>
      </c>
      <c r="AG21" s="18" t="str">
        <f>'32 игры'!R40</f>
        <v>21-0 21-0</v>
      </c>
      <c r="AH21" s="9"/>
      <c r="AI21" s="9"/>
      <c r="AJ21" s="9"/>
      <c r="AK21" s="53"/>
      <c r="AL21" s="9"/>
      <c r="AM21" s="9"/>
      <c r="AN21" s="13"/>
      <c r="AO21" s="9"/>
      <c r="AP21" s="50"/>
      <c r="AQ21" s="16"/>
      <c r="AR21" s="9"/>
      <c r="AS21" s="9"/>
      <c r="AT21" s="9"/>
      <c r="AU21" s="50"/>
      <c r="AV21" s="16"/>
      <c r="AW21" s="9"/>
      <c r="AX21" s="9"/>
      <c r="AY21" s="9"/>
      <c r="AZ21" s="46"/>
      <c r="BA21" s="17">
        <f>'32 игры'!Q70</f>
        <v>0</v>
      </c>
      <c r="BB21" s="9"/>
      <c r="BC21" s="9"/>
      <c r="BD21" s="9"/>
      <c r="BE21" s="50"/>
      <c r="BF21" s="16"/>
      <c r="BG21" s="4"/>
      <c r="BH21">
        <v>21</v>
      </c>
      <c r="BI21" t="str">
        <f>'32 игры'!P60</f>
        <v>Рахманова-Мальцев</v>
      </c>
    </row>
    <row r="22" spans="1:61" ht="16.5" thickBot="1" x14ac:dyDescent="0.3">
      <c r="A22" s="3"/>
      <c r="B22" s="60">
        <v>21</v>
      </c>
      <c r="C22" s="17" t="str">
        <f>VLOOKUP(B22,'32 список'!$A$3:$C$35,3,FALSE)</f>
        <v>Колесникова-Гринчавичус</v>
      </c>
      <c r="D22" s="9"/>
      <c r="E22" s="13"/>
      <c r="F22" s="9"/>
      <c r="G22" s="83"/>
      <c r="H22" s="19"/>
      <c r="I22" s="13"/>
      <c r="J22" s="13"/>
      <c r="K22" s="9"/>
      <c r="L22" s="53"/>
      <c r="M22" s="9"/>
      <c r="N22" s="9"/>
      <c r="O22" s="13"/>
      <c r="P22" s="9"/>
      <c r="Q22" s="53"/>
      <c r="R22" s="9"/>
      <c r="S22" s="9"/>
      <c r="T22" s="13"/>
      <c r="U22" s="9"/>
      <c r="V22" s="53"/>
      <c r="W22" s="9"/>
      <c r="X22" s="4"/>
      <c r="Z22" s="3"/>
      <c r="AA22" s="46"/>
      <c r="AB22" s="17">
        <f>'32 игры'!Q12</f>
        <v>0</v>
      </c>
      <c r="AC22" s="9"/>
      <c r="AD22" s="13"/>
      <c r="AE22" s="9"/>
      <c r="AF22" s="85"/>
      <c r="AG22" s="19"/>
      <c r="AH22" s="13"/>
      <c r="AI22" s="13"/>
      <c r="AJ22" s="9"/>
      <c r="AK22" s="53"/>
      <c r="AL22" s="9"/>
      <c r="AM22" s="9"/>
      <c r="AN22" s="13"/>
      <c r="AO22" s="9"/>
      <c r="AP22" s="50"/>
      <c r="AQ22" s="16"/>
      <c r="AR22" s="9"/>
      <c r="AS22" s="9"/>
      <c r="AT22" s="9"/>
      <c r="AU22" s="50"/>
      <c r="AV22" s="16"/>
      <c r="AW22" s="9"/>
      <c r="AX22" s="9"/>
      <c r="AY22" s="9"/>
      <c r="AZ22" s="84" t="s">
        <v>18</v>
      </c>
      <c r="BA22" s="18" t="str">
        <f>'32 игры'!R78</f>
        <v>-</v>
      </c>
      <c r="BB22" s="9"/>
      <c r="BC22" s="9"/>
      <c r="BD22" s="9"/>
      <c r="BE22" s="63">
        <v>29</v>
      </c>
      <c r="BF22" s="68">
        <f>'32 игры'!P80</f>
        <v>0</v>
      </c>
      <c r="BG22" s="4"/>
      <c r="BH22">
        <v>22</v>
      </c>
      <c r="BI22">
        <f>'32 игры'!Q60</f>
        <v>0</v>
      </c>
    </row>
    <row r="23" spans="1:61" ht="16.5" thickBot="1" x14ac:dyDescent="0.3">
      <c r="A23" s="3"/>
      <c r="B23" s="82" t="s">
        <v>70</v>
      </c>
      <c r="C23" s="18" t="str">
        <f>'32 игры'!R7</f>
        <v>16-21 18-21</v>
      </c>
      <c r="D23" s="13"/>
      <c r="E23" s="13"/>
      <c r="F23" s="9"/>
      <c r="G23" s="47"/>
      <c r="H23" s="20" t="str">
        <f>'32 игры'!P7</f>
        <v>Манюк С.-Бородихин</v>
      </c>
      <c r="I23" s="9"/>
      <c r="J23" s="13"/>
      <c r="K23" s="9"/>
      <c r="L23" s="53"/>
      <c r="M23" s="9"/>
      <c r="N23" s="9"/>
      <c r="O23" s="13"/>
      <c r="P23" s="9"/>
      <c r="Q23" s="53"/>
      <c r="R23" s="9"/>
      <c r="S23" s="9"/>
      <c r="T23" s="13"/>
      <c r="U23" s="9"/>
      <c r="V23" s="53"/>
      <c r="W23" s="9"/>
      <c r="X23" s="4"/>
      <c r="Z23" s="3"/>
      <c r="AA23" s="84" t="s">
        <v>13</v>
      </c>
      <c r="AB23" s="18" t="str">
        <f>'32 игры'!R31</f>
        <v>-</v>
      </c>
      <c r="AC23" s="13"/>
      <c r="AD23" s="13"/>
      <c r="AE23" s="9"/>
      <c r="AF23" s="55"/>
      <c r="AG23" s="20">
        <f>'32 игры'!P31</f>
        <v>0</v>
      </c>
      <c r="AH23" s="9"/>
      <c r="AI23" s="13"/>
      <c r="AJ23" s="9"/>
      <c r="AK23" s="53"/>
      <c r="AL23" s="9"/>
      <c r="AM23" s="9"/>
      <c r="AN23" s="13"/>
      <c r="AO23" s="9"/>
      <c r="AP23" s="63">
        <v>19</v>
      </c>
      <c r="AQ23" s="67" t="str">
        <f>'32 игры'!P57</f>
        <v>Сурина-Фельцингер Е.</v>
      </c>
      <c r="AR23" s="9"/>
      <c r="AS23" s="9"/>
      <c r="AT23" s="9"/>
      <c r="AU23" s="50"/>
      <c r="AV23" s="16"/>
      <c r="AW23" s="9"/>
      <c r="AX23" s="9"/>
      <c r="AY23" s="9"/>
      <c r="AZ23" s="85"/>
      <c r="BA23" s="19"/>
      <c r="BB23" s="13"/>
      <c r="BC23" s="13"/>
      <c r="BD23" s="9"/>
      <c r="BE23" s="46"/>
      <c r="BF23" s="17">
        <f>'32 игры'!P78</f>
        <v>0</v>
      </c>
      <c r="BG23" s="4"/>
      <c r="BH23">
        <v>23</v>
      </c>
      <c r="BI23">
        <f>'32 игры'!P61</f>
        <v>0</v>
      </c>
    </row>
    <row r="24" spans="1:61" ht="15.75" thickBot="1" x14ac:dyDescent="0.3">
      <c r="A24" s="3"/>
      <c r="B24" s="83"/>
      <c r="C24" s="19"/>
      <c r="D24" s="9"/>
      <c r="E24" s="9"/>
      <c r="F24" s="9"/>
      <c r="G24" s="50"/>
      <c r="H24" s="16"/>
      <c r="I24" s="9"/>
      <c r="J24" s="13"/>
      <c r="K24" s="9"/>
      <c r="L24" s="54"/>
      <c r="M24" s="17" t="str">
        <f>'32 игры'!P20</f>
        <v>Искарадова-Горсков</v>
      </c>
      <c r="N24" s="9"/>
      <c r="O24" s="13"/>
      <c r="P24" s="9"/>
      <c r="Q24" s="53"/>
      <c r="R24" s="9"/>
      <c r="S24" s="9"/>
      <c r="T24" s="13"/>
      <c r="U24" s="9"/>
      <c r="V24" s="53"/>
      <c r="W24" s="9"/>
      <c r="X24" s="4"/>
      <c r="Z24" s="3"/>
      <c r="AA24" s="85"/>
      <c r="AB24" s="19"/>
      <c r="AC24" s="9"/>
      <c r="AD24" s="9"/>
      <c r="AE24" s="9"/>
      <c r="AF24" s="53"/>
      <c r="AG24" s="9"/>
      <c r="AH24" s="9"/>
      <c r="AI24" s="13"/>
      <c r="AJ24" s="9"/>
      <c r="AK24" s="54"/>
      <c r="AL24" s="17" t="str">
        <f>'32 игры'!P40</f>
        <v>Иванова-Елькин</v>
      </c>
      <c r="AM24" s="9"/>
      <c r="AN24" s="13"/>
      <c r="AO24" s="9"/>
      <c r="AP24" s="46"/>
      <c r="AQ24" s="17" t="str">
        <f>'32 игры'!Q46</f>
        <v>Кляченко-Рокало</v>
      </c>
      <c r="AR24" s="9"/>
      <c r="AS24" s="9"/>
      <c r="AT24" s="9"/>
      <c r="AU24" s="50"/>
      <c r="AV24" s="16"/>
      <c r="AW24" s="9"/>
      <c r="AX24" s="9"/>
      <c r="AY24" s="9"/>
      <c r="AZ24" s="47"/>
      <c r="BA24" s="20">
        <f>'32 игры'!Q71</f>
        <v>0</v>
      </c>
      <c r="BB24" s="9"/>
      <c r="BC24" s="13"/>
      <c r="BD24" s="13"/>
      <c r="BE24" s="84" t="s">
        <v>93</v>
      </c>
      <c r="BF24" s="18" t="str">
        <f>'32 игры'!R80</f>
        <v>-</v>
      </c>
      <c r="BG24" s="4"/>
      <c r="BH24">
        <v>24</v>
      </c>
      <c r="BI24">
        <f>'32 игры'!Q61</f>
        <v>0</v>
      </c>
    </row>
    <row r="25" spans="1:61" ht="16.5" thickBot="1" x14ac:dyDescent="0.3">
      <c r="A25" s="3"/>
      <c r="B25" s="61">
        <v>12</v>
      </c>
      <c r="C25" s="20" t="str">
        <f>VLOOKUP(B25,'32 список'!$A$3:$C$35,3,FALSE)</f>
        <v>Манюк С.-Бородихин</v>
      </c>
      <c r="D25" s="9"/>
      <c r="E25" s="9"/>
      <c r="F25" s="9"/>
      <c r="G25" s="50"/>
      <c r="H25" s="16"/>
      <c r="I25" s="9"/>
      <c r="J25" s="13"/>
      <c r="K25" s="13"/>
      <c r="L25" s="82" t="s">
        <v>72</v>
      </c>
      <c r="M25" s="18" t="str">
        <f>'32 игры'!R43</f>
        <v>13-21 21-16 9-21</v>
      </c>
      <c r="N25" s="13"/>
      <c r="O25" s="13"/>
      <c r="P25" s="9"/>
      <c r="Q25" s="53"/>
      <c r="R25" s="9"/>
      <c r="S25" s="9"/>
      <c r="T25" s="13"/>
      <c r="U25" s="9"/>
      <c r="V25" s="53"/>
      <c r="W25" s="9"/>
      <c r="X25" s="4"/>
      <c r="Z25" s="3"/>
      <c r="AA25" s="47"/>
      <c r="AB25" s="20">
        <f>'32 игры'!Q13</f>
        <v>0</v>
      </c>
      <c r="AC25" s="9"/>
      <c r="AD25" s="9"/>
      <c r="AE25" s="9"/>
      <c r="AF25" s="53"/>
      <c r="AG25" s="9"/>
      <c r="AH25" s="9"/>
      <c r="AI25" s="13"/>
      <c r="AJ25" s="13"/>
      <c r="AK25" s="84" t="s">
        <v>77</v>
      </c>
      <c r="AL25" s="18" t="str">
        <f>'32 игры'!R47</f>
        <v>21-11 21-12</v>
      </c>
      <c r="AM25" s="13"/>
      <c r="AN25" s="13"/>
      <c r="AO25" s="9"/>
      <c r="AP25" s="84" t="s">
        <v>80</v>
      </c>
      <c r="AQ25" s="18" t="str">
        <f>'32 игры'!R57</f>
        <v>16-21 21-23</v>
      </c>
      <c r="AR25" s="9"/>
      <c r="AS25" s="9"/>
      <c r="AT25" s="9"/>
      <c r="AU25" s="50"/>
      <c r="AV25" s="16"/>
      <c r="AW25" s="9"/>
      <c r="AX25" s="9"/>
      <c r="AY25" s="9"/>
      <c r="AZ25" s="46"/>
      <c r="BA25" s="17">
        <f>'32 игры'!Q72</f>
        <v>0</v>
      </c>
      <c r="BB25" s="9"/>
      <c r="BC25" s="13"/>
      <c r="BD25" s="9"/>
      <c r="BE25" s="85"/>
      <c r="BF25" s="19"/>
      <c r="BG25" s="4"/>
      <c r="BH25">
        <v>25</v>
      </c>
      <c r="BI25">
        <f>'32 игры'!P76</f>
        <v>0</v>
      </c>
    </row>
    <row r="26" spans="1:61" ht="16.5" thickBot="1" x14ac:dyDescent="0.3">
      <c r="A26" s="3"/>
      <c r="B26" s="60">
        <v>13</v>
      </c>
      <c r="C26" s="17" t="str">
        <f>VLOOKUP(B26,'32 список'!$A$3:$C$35,3,FALSE)</f>
        <v>Малеева-Лебедев</v>
      </c>
      <c r="D26" s="9"/>
      <c r="E26" s="9"/>
      <c r="F26" s="9"/>
      <c r="G26" s="50"/>
      <c r="H26" s="16"/>
      <c r="I26" s="9"/>
      <c r="J26" s="13"/>
      <c r="K26" s="9"/>
      <c r="L26" s="83"/>
      <c r="M26" s="19"/>
      <c r="N26" s="9"/>
      <c r="O26" s="9"/>
      <c r="P26" s="9"/>
      <c r="Q26" s="53"/>
      <c r="R26" s="9"/>
      <c r="S26" s="9"/>
      <c r="T26" s="13"/>
      <c r="U26" s="9"/>
      <c r="V26" s="53"/>
      <c r="W26" s="9"/>
      <c r="X26" s="4"/>
      <c r="Z26" s="3"/>
      <c r="AA26" s="46"/>
      <c r="AB26" s="17">
        <f>'32 игры'!Q14</f>
        <v>0</v>
      </c>
      <c r="AC26" s="9"/>
      <c r="AD26" s="9"/>
      <c r="AE26" s="9"/>
      <c r="AF26" s="53"/>
      <c r="AG26" s="9"/>
      <c r="AH26" s="9"/>
      <c r="AI26" s="13"/>
      <c r="AJ26" s="9"/>
      <c r="AK26" s="85"/>
      <c r="AL26" s="19"/>
      <c r="AM26" s="9"/>
      <c r="AN26" s="9"/>
      <c r="AO26" s="9"/>
      <c r="AP26" s="85"/>
      <c r="AQ26" s="19"/>
      <c r="AR26" s="9"/>
      <c r="AS26" s="9"/>
      <c r="AT26" s="9"/>
      <c r="AU26" s="50"/>
      <c r="AV26" s="16"/>
      <c r="AW26" s="9"/>
      <c r="AX26" s="9"/>
      <c r="AY26" s="9"/>
      <c r="AZ26" s="84" t="s">
        <v>18</v>
      </c>
      <c r="BA26" s="18" t="str">
        <f>'32 игры'!R79</f>
        <v>-</v>
      </c>
      <c r="BB26" s="13"/>
      <c r="BC26" s="13"/>
      <c r="BD26" s="9"/>
      <c r="BE26" s="47"/>
      <c r="BF26" s="20">
        <f>'32 игры'!P79</f>
        <v>0</v>
      </c>
      <c r="BG26" s="4"/>
      <c r="BH26">
        <v>26</v>
      </c>
      <c r="BI26">
        <f>'32 игры'!Q76</f>
        <v>0</v>
      </c>
    </row>
    <row r="27" spans="1:61" ht="15.75" thickBot="1" x14ac:dyDescent="0.3">
      <c r="A27" s="3"/>
      <c r="B27" s="82" t="s">
        <v>70</v>
      </c>
      <c r="C27" s="18" t="str">
        <f>'32 игры'!R8</f>
        <v>21-14 21-11</v>
      </c>
      <c r="D27" s="9"/>
      <c r="E27" s="9"/>
      <c r="F27" s="9"/>
      <c r="G27" s="50"/>
      <c r="H27" s="16"/>
      <c r="I27" s="9"/>
      <c r="J27" s="13"/>
      <c r="K27" s="9"/>
      <c r="L27" s="55"/>
      <c r="M27" s="20" t="str">
        <f>'32 игры'!P21</f>
        <v>Ушакова-Белугин</v>
      </c>
      <c r="N27" s="9"/>
      <c r="O27" s="9"/>
      <c r="P27" s="9"/>
      <c r="Q27" s="53"/>
      <c r="R27" s="9"/>
      <c r="S27" s="9"/>
      <c r="T27" s="13"/>
      <c r="U27" s="9"/>
      <c r="V27" s="53"/>
      <c r="W27" s="9"/>
      <c r="X27" s="4"/>
      <c r="Z27" s="3"/>
      <c r="AA27" s="84" t="s">
        <v>13</v>
      </c>
      <c r="AB27" s="18" t="str">
        <f>'32 игры'!R32</f>
        <v>-</v>
      </c>
      <c r="AC27" s="9"/>
      <c r="AD27" s="9"/>
      <c r="AE27" s="9"/>
      <c r="AF27" s="53"/>
      <c r="AG27" s="9"/>
      <c r="AH27" s="9"/>
      <c r="AI27" s="13"/>
      <c r="AJ27" s="9"/>
      <c r="AK27" s="55"/>
      <c r="AL27" s="20" t="str">
        <f>'32 игры'!P41</f>
        <v>Сурина-Фельцингер Е.</v>
      </c>
      <c r="AM27" s="9"/>
      <c r="AN27" s="9"/>
      <c r="AO27" s="9"/>
      <c r="AP27" s="47"/>
      <c r="AQ27" s="20" t="str">
        <f>'32 игры'!Q47</f>
        <v>Сурина-Фельцингер Е.</v>
      </c>
      <c r="AR27" s="9"/>
      <c r="AS27" s="9"/>
      <c r="AT27" s="9"/>
      <c r="AU27" s="50"/>
      <c r="AV27" s="16"/>
      <c r="AW27" s="9"/>
      <c r="AX27" s="9"/>
      <c r="AY27" s="9"/>
      <c r="AZ27" s="85"/>
      <c r="BA27" s="19"/>
      <c r="BB27" s="9"/>
      <c r="BC27" s="9"/>
      <c r="BD27" s="9"/>
      <c r="BE27" s="50"/>
      <c r="BF27" s="16"/>
      <c r="BG27" s="4"/>
      <c r="BH27">
        <v>27</v>
      </c>
      <c r="BI27">
        <f>'32 игры'!P77</f>
        <v>0</v>
      </c>
    </row>
    <row r="28" spans="1:61" ht="15.75" thickBot="1" x14ac:dyDescent="0.3">
      <c r="A28" s="3"/>
      <c r="B28" s="83"/>
      <c r="C28" s="19"/>
      <c r="D28" s="13"/>
      <c r="E28" s="13"/>
      <c r="F28" s="9"/>
      <c r="G28" s="46"/>
      <c r="H28" s="17" t="str">
        <f>'32 игры'!P8</f>
        <v>Малеева-Лебедев</v>
      </c>
      <c r="I28" s="9"/>
      <c r="J28" s="13"/>
      <c r="K28" s="9"/>
      <c r="L28" s="53"/>
      <c r="M28" s="9"/>
      <c r="N28" s="9"/>
      <c r="O28" s="9"/>
      <c r="P28" s="9"/>
      <c r="Q28" s="53"/>
      <c r="R28" s="9"/>
      <c r="S28" s="9"/>
      <c r="T28" s="13"/>
      <c r="U28" s="9"/>
      <c r="V28" s="53"/>
      <c r="W28" s="9"/>
      <c r="X28" s="4"/>
      <c r="Z28" s="3"/>
      <c r="AA28" s="85"/>
      <c r="AB28" s="19"/>
      <c r="AC28" s="13"/>
      <c r="AD28" s="13"/>
      <c r="AE28" s="9"/>
      <c r="AF28" s="54"/>
      <c r="AG28" s="17">
        <f>'32 игры'!P32</f>
        <v>0</v>
      </c>
      <c r="AH28" s="9"/>
      <c r="AI28" s="13"/>
      <c r="AJ28" s="9"/>
      <c r="AK28" s="53"/>
      <c r="AL28" s="9"/>
      <c r="AM28" s="9"/>
      <c r="AN28" s="9"/>
      <c r="AO28" s="9"/>
      <c r="AP28" s="50"/>
      <c r="AQ28" s="16"/>
      <c r="AR28" s="9"/>
      <c r="AS28" s="9"/>
      <c r="AT28" s="9"/>
      <c r="AU28" s="50"/>
      <c r="AV28" s="16"/>
      <c r="AW28" s="9"/>
      <c r="AX28" s="9"/>
      <c r="AY28" s="9"/>
      <c r="AZ28" s="47"/>
      <c r="BA28" s="20">
        <f>'32 игры'!Q73</f>
        <v>0</v>
      </c>
      <c r="BB28" s="9"/>
      <c r="BC28" s="9"/>
      <c r="BD28" s="9"/>
      <c r="BE28" s="50"/>
      <c r="BF28" s="16"/>
      <c r="BG28" s="4"/>
      <c r="BH28">
        <v>28</v>
      </c>
      <c r="BI28">
        <f>'32 игры'!Q77</f>
        <v>0</v>
      </c>
    </row>
    <row r="29" spans="1:61" ht="16.5" thickBot="1" x14ac:dyDescent="0.3">
      <c r="A29" s="3"/>
      <c r="B29" s="61">
        <v>20</v>
      </c>
      <c r="C29" s="20" t="str">
        <f>VLOOKUP(B29,'32 список'!$A$3:$C$35,3,FALSE)</f>
        <v>Рахманова-Мальцев</v>
      </c>
      <c r="D29" s="9"/>
      <c r="E29" s="13"/>
      <c r="F29" s="13"/>
      <c r="G29" s="82" t="s">
        <v>71</v>
      </c>
      <c r="H29" s="18" t="str">
        <f>'32 игры'!R21</f>
        <v>20-22 12-21</v>
      </c>
      <c r="I29" s="13"/>
      <c r="J29" s="13"/>
      <c r="K29" s="9"/>
      <c r="L29" s="53"/>
      <c r="M29" s="9"/>
      <c r="N29" s="9"/>
      <c r="O29" s="9"/>
      <c r="P29" s="9"/>
      <c r="Q29" s="53"/>
      <c r="R29" s="9"/>
      <c r="S29" s="9"/>
      <c r="T29" s="13"/>
      <c r="U29" s="9"/>
      <c r="V29" s="53"/>
      <c r="W29" s="9"/>
      <c r="X29" s="4"/>
      <c r="Z29" s="3"/>
      <c r="AA29" s="47"/>
      <c r="AB29" s="20">
        <f>'32 игры'!Q15</f>
        <v>0</v>
      </c>
      <c r="AC29" s="9"/>
      <c r="AD29" s="13"/>
      <c r="AE29" s="13"/>
      <c r="AF29" s="84" t="s">
        <v>76</v>
      </c>
      <c r="AG29" s="18" t="str">
        <f>'32 игры'!R41</f>
        <v>0-21 0-21</v>
      </c>
      <c r="AH29" s="13"/>
      <c r="AI29" s="13"/>
      <c r="AJ29" s="9"/>
      <c r="AK29" s="53"/>
      <c r="AL29" s="9"/>
      <c r="AM29" s="9"/>
      <c r="AN29" s="9"/>
      <c r="AO29" s="9"/>
      <c r="AP29" s="50"/>
      <c r="AQ29" s="16"/>
      <c r="AR29" s="9"/>
      <c r="AS29" s="9"/>
      <c r="AT29" s="9"/>
      <c r="AU29" s="50"/>
      <c r="AV29" s="16"/>
      <c r="AW29" s="9"/>
      <c r="AX29" s="9"/>
      <c r="AY29" s="9"/>
      <c r="AZ29" s="50"/>
      <c r="BA29" s="16"/>
      <c r="BB29" s="9"/>
      <c r="BC29" s="9"/>
      <c r="BD29" s="9"/>
      <c r="BE29" s="63">
        <v>31</v>
      </c>
      <c r="BF29" s="68">
        <f>'32 игры'!P81</f>
        <v>0</v>
      </c>
      <c r="BG29" s="4"/>
      <c r="BH29">
        <v>29</v>
      </c>
      <c r="BI29">
        <f>'32 игры'!P80</f>
        <v>0</v>
      </c>
    </row>
    <row r="30" spans="1:61" ht="16.5" thickBot="1" x14ac:dyDescent="0.3">
      <c r="A30" s="3"/>
      <c r="B30" s="60">
        <v>29</v>
      </c>
      <c r="C30" s="17">
        <f>VLOOKUP(B30,'32 список'!$A$3:$C$35,3,FALSE)</f>
        <v>0</v>
      </c>
      <c r="D30" s="9"/>
      <c r="E30" s="13"/>
      <c r="F30" s="9"/>
      <c r="G30" s="83"/>
      <c r="H30" s="19"/>
      <c r="I30" s="9"/>
      <c r="J30" s="9"/>
      <c r="K30" s="9"/>
      <c r="L30" s="53"/>
      <c r="M30" s="9"/>
      <c r="N30" s="9"/>
      <c r="O30" s="9"/>
      <c r="P30" s="9"/>
      <c r="Q30" s="53"/>
      <c r="R30" s="9"/>
      <c r="S30" s="9"/>
      <c r="T30" s="13"/>
      <c r="U30" s="9"/>
      <c r="V30" s="53"/>
      <c r="W30" s="9"/>
      <c r="X30" s="4"/>
      <c r="Z30" s="3"/>
      <c r="AA30" s="46"/>
      <c r="AB30" s="17" t="str">
        <f>'32 игры'!Q16</f>
        <v>Сурина-Фельцингер Е.</v>
      </c>
      <c r="AC30" s="9"/>
      <c r="AD30" s="13"/>
      <c r="AE30" s="9"/>
      <c r="AF30" s="85"/>
      <c r="AG30" s="19"/>
      <c r="AH30" s="9"/>
      <c r="AI30" s="9"/>
      <c r="AJ30" s="9"/>
      <c r="AK30" s="53"/>
      <c r="AL30" s="9"/>
      <c r="AM30" s="9"/>
      <c r="AN30" s="9"/>
      <c r="AO30" s="9"/>
      <c r="AP30" s="50"/>
      <c r="AQ30" s="16"/>
      <c r="AR30" s="9"/>
      <c r="AS30" s="9"/>
      <c r="AT30" s="9"/>
      <c r="AU30" s="50"/>
      <c r="AV30" s="16"/>
      <c r="AW30" s="9"/>
      <c r="AX30" s="9"/>
      <c r="AY30" s="9"/>
      <c r="AZ30" s="50"/>
      <c r="BA30" s="16"/>
      <c r="BB30" s="9"/>
      <c r="BC30" s="9"/>
      <c r="BD30" s="9"/>
      <c r="BE30" s="46"/>
      <c r="BF30" s="17">
        <f>'32 игры'!Q78</f>
        <v>0</v>
      </c>
      <c r="BG30" s="4"/>
      <c r="BH30">
        <v>30</v>
      </c>
      <c r="BI30">
        <f>'32 игры'!Q80</f>
        <v>0</v>
      </c>
    </row>
    <row r="31" spans="1:61" ht="16.5" thickBot="1" x14ac:dyDescent="0.3">
      <c r="A31" s="3"/>
      <c r="B31" s="82" t="s">
        <v>70</v>
      </c>
      <c r="C31" s="18" t="str">
        <f>'32 игры'!R9</f>
        <v>0-21 0-21</v>
      </c>
      <c r="D31" s="13"/>
      <c r="E31" s="13"/>
      <c r="F31" s="9"/>
      <c r="G31" s="47"/>
      <c r="H31" s="20" t="str">
        <f>'32 игры'!P9</f>
        <v>Ушакова-Белугин</v>
      </c>
      <c r="I31" s="9"/>
      <c r="J31" s="9"/>
      <c r="K31" s="9"/>
      <c r="L31" s="53"/>
      <c r="M31" s="9"/>
      <c r="N31" s="9"/>
      <c r="O31" s="9"/>
      <c r="P31" s="9"/>
      <c r="Q31" s="53"/>
      <c r="R31" s="9"/>
      <c r="S31" s="9"/>
      <c r="T31" s="13"/>
      <c r="U31" s="9"/>
      <c r="V31" s="62">
        <v>1</v>
      </c>
      <c r="W31" s="67" t="str">
        <f>'32 игры'!P66</f>
        <v>Ушакова-Белугин</v>
      </c>
      <c r="X31" s="4"/>
      <c r="Z31" s="3"/>
      <c r="AA31" s="84" t="s">
        <v>13</v>
      </c>
      <c r="AB31" s="18" t="str">
        <f>'32 игры'!R33</f>
        <v>21-0 21-0</v>
      </c>
      <c r="AC31" s="13"/>
      <c r="AD31" s="13"/>
      <c r="AE31" s="9"/>
      <c r="AF31" s="55"/>
      <c r="AG31" s="20" t="str">
        <f>'32 игры'!P33</f>
        <v>Сурина-Фельцингер Е.</v>
      </c>
      <c r="AH31" s="9"/>
      <c r="AI31" s="9"/>
      <c r="AJ31" s="9"/>
      <c r="AK31" s="54"/>
      <c r="AL31" s="7">
        <f>'32 игры'!Q38</f>
        <v>0</v>
      </c>
      <c r="AM31" s="9"/>
      <c r="AN31" s="9"/>
      <c r="AO31" s="9"/>
      <c r="AP31" s="50"/>
      <c r="AQ31" s="16"/>
      <c r="AR31" s="9"/>
      <c r="AS31" s="9"/>
      <c r="AT31" s="9"/>
      <c r="AU31" s="50"/>
      <c r="AV31" s="16"/>
      <c r="AW31" s="9"/>
      <c r="AX31" s="9"/>
      <c r="AY31" s="9"/>
      <c r="AZ31" s="50"/>
      <c r="BA31" s="16"/>
      <c r="BB31" s="9"/>
      <c r="BC31" s="9"/>
      <c r="BD31" s="9"/>
      <c r="BE31" s="84" t="s">
        <v>94</v>
      </c>
      <c r="BF31" s="18" t="str">
        <f>'32 игры'!R81</f>
        <v>-</v>
      </c>
      <c r="BG31" s="4"/>
      <c r="BH31">
        <v>31</v>
      </c>
      <c r="BI31">
        <f>'32 игры'!P81</f>
        <v>0</v>
      </c>
    </row>
    <row r="32" spans="1:61" ht="16.5" thickBot="1" x14ac:dyDescent="0.3">
      <c r="A32" s="3"/>
      <c r="B32" s="83"/>
      <c r="C32" s="19"/>
      <c r="D32" s="9"/>
      <c r="E32" s="9"/>
      <c r="F32" s="9"/>
      <c r="G32" s="50"/>
      <c r="H32" s="16"/>
      <c r="I32" s="9"/>
      <c r="J32" s="9"/>
      <c r="K32" s="9"/>
      <c r="L32" s="53"/>
      <c r="M32" s="9"/>
      <c r="N32" s="9"/>
      <c r="O32" s="9"/>
      <c r="P32" s="9"/>
      <c r="Q32" s="53"/>
      <c r="R32" s="9"/>
      <c r="S32" s="9"/>
      <c r="T32" s="13"/>
      <c r="U32" s="9"/>
      <c r="V32" s="54"/>
      <c r="W32" s="17" t="str">
        <f>'32 игры'!P62</f>
        <v>Ушакова-Белугин</v>
      </c>
      <c r="X32" s="4"/>
      <c r="Y32" s="9"/>
      <c r="Z32" s="3"/>
      <c r="AA32" s="85"/>
      <c r="AB32" s="19"/>
      <c r="AC32" s="9"/>
      <c r="AD32" s="9"/>
      <c r="AE32" s="9"/>
      <c r="AF32" s="53"/>
      <c r="AG32" s="9"/>
      <c r="AH32" s="9"/>
      <c r="AI32" s="9"/>
      <c r="AJ32" s="9"/>
      <c r="AK32" s="84" t="s">
        <v>79</v>
      </c>
      <c r="AL32" s="18" t="str">
        <f>'32 игры'!R52</f>
        <v>0-21 0-21</v>
      </c>
      <c r="AM32" s="9"/>
      <c r="AN32" s="9"/>
      <c r="AO32" s="9"/>
      <c r="AP32" s="63">
        <v>21</v>
      </c>
      <c r="AQ32" s="67" t="str">
        <f>'32 игры'!P60</f>
        <v>Рахманова-Мальцев</v>
      </c>
      <c r="AR32" s="9"/>
      <c r="AS32" s="9"/>
      <c r="AT32" s="9"/>
      <c r="AU32" s="50"/>
      <c r="AV32" s="16"/>
      <c r="AW32" s="9"/>
      <c r="AX32" s="9"/>
      <c r="AY32" s="9"/>
      <c r="AZ32" s="50"/>
      <c r="BA32" s="16"/>
      <c r="BB32" s="9"/>
      <c r="BC32" s="9"/>
      <c r="BD32" s="9"/>
      <c r="BE32" s="85"/>
      <c r="BF32" s="19"/>
      <c r="BG32" s="4"/>
      <c r="BH32">
        <v>32</v>
      </c>
      <c r="BI32">
        <f>'32 игры'!Q81</f>
        <v>0</v>
      </c>
    </row>
    <row r="33" spans="1:59" ht="16.5" thickBot="1" x14ac:dyDescent="0.3">
      <c r="A33" s="3"/>
      <c r="B33" s="61">
        <v>4</v>
      </c>
      <c r="C33" s="20" t="str">
        <f>VLOOKUP(B33,'32 список'!$A$3:$C$35,3,FALSE)</f>
        <v>Ушакова-Белугин</v>
      </c>
      <c r="D33" s="9"/>
      <c r="E33" s="9"/>
      <c r="F33" s="9"/>
      <c r="G33" s="50"/>
      <c r="H33" s="16"/>
      <c r="I33" s="9"/>
      <c r="J33" s="9"/>
      <c r="K33" s="9"/>
      <c r="L33" s="53"/>
      <c r="M33" s="9"/>
      <c r="N33" s="9"/>
      <c r="O33" s="9"/>
      <c r="P33" s="9"/>
      <c r="Q33" s="53"/>
      <c r="R33" s="9"/>
      <c r="S33" s="9"/>
      <c r="T33" s="13"/>
      <c r="U33" s="13"/>
      <c r="V33" s="86" t="s">
        <v>74</v>
      </c>
      <c r="W33" s="18" t="str">
        <f>'32 игры'!R66</f>
        <v>14-21 21-13 21-4</v>
      </c>
      <c r="X33" s="4"/>
      <c r="Y33" s="9"/>
      <c r="Z33" s="3"/>
      <c r="AA33" s="47"/>
      <c r="AB33" s="20">
        <f>'32 игры'!Q17</f>
        <v>0</v>
      </c>
      <c r="AC33" s="9"/>
      <c r="AD33" s="9"/>
      <c r="AE33" s="9"/>
      <c r="AF33" s="53"/>
      <c r="AG33" s="9"/>
      <c r="AH33" s="9"/>
      <c r="AI33" s="9"/>
      <c r="AJ33" s="9"/>
      <c r="AK33" s="85"/>
      <c r="AL33" s="11"/>
      <c r="AM33" s="13"/>
      <c r="AN33" s="13"/>
      <c r="AO33" s="9"/>
      <c r="AP33" s="46"/>
      <c r="AQ33" s="17" t="str">
        <f>'32 игры'!P52</f>
        <v>Рахманова-Мальцев</v>
      </c>
      <c r="AR33" s="9"/>
      <c r="AS33" s="9"/>
      <c r="AT33" s="9"/>
      <c r="AU33" s="50"/>
      <c r="AV33" s="16"/>
      <c r="AW33" s="9"/>
      <c r="AX33" s="9"/>
      <c r="AY33" s="9"/>
      <c r="AZ33" s="50"/>
      <c r="BA33" s="16"/>
      <c r="BB33" s="9"/>
      <c r="BC33" s="9"/>
      <c r="BD33" s="9"/>
      <c r="BE33" s="47"/>
      <c r="BF33" s="20">
        <f>'32 игры'!Q79</f>
        <v>0</v>
      </c>
      <c r="BG33" s="4"/>
    </row>
    <row r="34" spans="1:59" ht="16.5" thickBot="1" x14ac:dyDescent="0.3">
      <c r="A34" s="3"/>
      <c r="B34" s="60">
        <v>3</v>
      </c>
      <c r="C34" s="17" t="str">
        <f>VLOOKUP(B34,'32 список'!$A$3:$C$35,3,FALSE)</f>
        <v>Манюк В.-Пирогов</v>
      </c>
      <c r="D34" s="9"/>
      <c r="E34" s="9"/>
      <c r="F34" s="9"/>
      <c r="G34" s="50"/>
      <c r="H34" s="16"/>
      <c r="I34" s="9"/>
      <c r="J34" s="9"/>
      <c r="K34" s="9"/>
      <c r="L34" s="53"/>
      <c r="M34" s="9"/>
      <c r="N34" s="9"/>
      <c r="O34" s="9"/>
      <c r="P34" s="9"/>
      <c r="Q34" s="53"/>
      <c r="R34" s="9"/>
      <c r="S34" s="9"/>
      <c r="T34" s="13"/>
      <c r="U34" s="9"/>
      <c r="V34" s="86"/>
      <c r="W34" s="19"/>
      <c r="X34" s="4"/>
      <c r="Y34" s="9"/>
      <c r="Z34" s="3"/>
      <c r="AA34" s="50"/>
      <c r="AB34" s="16"/>
      <c r="AC34" s="9"/>
      <c r="AD34" s="9"/>
      <c r="AE34" s="9"/>
      <c r="AF34" s="53"/>
      <c r="AG34" s="9"/>
      <c r="AH34" s="9"/>
      <c r="AI34" s="9"/>
      <c r="AJ34" s="9"/>
      <c r="AK34" s="55"/>
      <c r="AL34" s="8" t="str">
        <f>'32 игры'!Q39</f>
        <v>Рахманова-Мальцев</v>
      </c>
      <c r="AM34" s="9"/>
      <c r="AN34" s="13"/>
      <c r="AO34" s="13"/>
      <c r="AP34" s="84" t="s">
        <v>81</v>
      </c>
      <c r="AQ34" s="18" t="str">
        <f>'32 игры'!R60</f>
        <v>21-0 21-0</v>
      </c>
      <c r="AR34" s="9"/>
      <c r="AS34" s="9"/>
      <c r="AT34" s="9"/>
      <c r="AU34" s="50"/>
      <c r="AV34" s="16"/>
      <c r="AW34" s="9"/>
      <c r="AX34" s="9"/>
      <c r="AY34" s="9"/>
      <c r="AZ34" s="50"/>
      <c r="BA34" s="16"/>
      <c r="BB34" s="9"/>
      <c r="BC34" s="9"/>
      <c r="BD34" s="9"/>
      <c r="BE34" s="50"/>
      <c r="BF34" s="16"/>
      <c r="BG34" s="4"/>
    </row>
    <row r="35" spans="1:59" ht="15.75" thickBot="1" x14ac:dyDescent="0.3">
      <c r="A35" s="3"/>
      <c r="B35" s="82" t="s">
        <v>70</v>
      </c>
      <c r="C35" s="18" t="str">
        <f>'32 игры'!R10</f>
        <v>21-0 21-0</v>
      </c>
      <c r="D35" s="9"/>
      <c r="E35" s="9"/>
      <c r="F35" s="9"/>
      <c r="G35" s="50"/>
      <c r="H35" s="16"/>
      <c r="I35" s="9"/>
      <c r="J35" s="9"/>
      <c r="K35" s="9"/>
      <c r="L35" s="53"/>
      <c r="M35" s="9"/>
      <c r="N35" s="9"/>
      <c r="O35" s="9"/>
      <c r="P35" s="9"/>
      <c r="Q35" s="53"/>
      <c r="R35" s="9"/>
      <c r="S35" s="9"/>
      <c r="T35" s="13"/>
      <c r="U35" s="9"/>
      <c r="V35" s="55"/>
      <c r="W35" s="20" t="str">
        <f>'32 игры'!P63</f>
        <v>Фомичева-Ушаков</v>
      </c>
      <c r="X35" s="4"/>
      <c r="Y35" s="9"/>
      <c r="Z35" s="3"/>
      <c r="AA35" s="50"/>
      <c r="AB35" s="16"/>
      <c r="AC35" s="9"/>
      <c r="AD35" s="9"/>
      <c r="AE35" s="9"/>
      <c r="AF35" s="53"/>
      <c r="AG35" s="9"/>
      <c r="AH35" s="9"/>
      <c r="AI35" s="9"/>
      <c r="AJ35" s="9"/>
      <c r="AK35" s="54"/>
      <c r="AL35" s="17">
        <f>'32 игры'!Q40</f>
        <v>0</v>
      </c>
      <c r="AM35" s="9"/>
      <c r="AN35" s="13"/>
      <c r="AO35" s="9"/>
      <c r="AP35" s="85"/>
      <c r="AQ35" s="19"/>
      <c r="AR35" s="9"/>
      <c r="AS35" s="9"/>
      <c r="AT35" s="9"/>
      <c r="AU35" s="50"/>
      <c r="AV35" s="16"/>
      <c r="AW35" s="9"/>
      <c r="AX35" s="9"/>
      <c r="AY35" s="9"/>
      <c r="AZ35" s="50"/>
      <c r="BA35" s="16"/>
      <c r="BB35" s="9"/>
      <c r="BC35" s="9"/>
      <c r="BD35" s="9"/>
      <c r="BE35" s="50"/>
      <c r="BF35" s="16"/>
      <c r="BG35" s="4"/>
    </row>
    <row r="36" spans="1:59" ht="15.75" thickBot="1" x14ac:dyDescent="0.3">
      <c r="A36" s="3"/>
      <c r="B36" s="83"/>
      <c r="C36" s="19"/>
      <c r="D36" s="13"/>
      <c r="E36" s="13"/>
      <c r="F36" s="9"/>
      <c r="G36" s="46"/>
      <c r="H36" s="17" t="str">
        <f>'32 игры'!P10</f>
        <v>Манюк В.-Пирогов</v>
      </c>
      <c r="I36" s="9"/>
      <c r="J36" s="9"/>
      <c r="K36" s="9"/>
      <c r="L36" s="53"/>
      <c r="M36" s="9"/>
      <c r="N36" s="9"/>
      <c r="O36" s="9"/>
      <c r="P36" s="9"/>
      <c r="Q36" s="53"/>
      <c r="R36" s="9"/>
      <c r="S36" s="9"/>
      <c r="T36" s="13"/>
      <c r="U36" s="9"/>
      <c r="V36" s="53"/>
      <c r="W36" s="9"/>
      <c r="X36" s="4"/>
      <c r="Z36" s="3"/>
      <c r="AA36" s="50"/>
      <c r="AB36" s="16"/>
      <c r="AC36" s="9"/>
      <c r="AD36" s="9"/>
      <c r="AE36" s="9"/>
      <c r="AF36" s="53"/>
      <c r="AG36" s="9"/>
      <c r="AH36" s="9"/>
      <c r="AI36" s="9"/>
      <c r="AJ36" s="9"/>
      <c r="AK36" s="84" t="s">
        <v>79</v>
      </c>
      <c r="AL36" s="18" t="str">
        <f>'32 игры'!R53</f>
        <v>-</v>
      </c>
      <c r="AM36" s="13"/>
      <c r="AN36" s="13"/>
      <c r="AO36" s="9"/>
      <c r="AP36" s="47"/>
      <c r="AQ36" s="20">
        <f>'32 игры'!P53</f>
        <v>0</v>
      </c>
      <c r="AR36" s="9"/>
      <c r="AS36" s="9"/>
      <c r="AT36" s="9"/>
      <c r="AU36" s="50"/>
      <c r="AV36" s="16"/>
      <c r="AW36" s="9"/>
      <c r="AX36" s="9"/>
      <c r="AY36" s="9"/>
      <c r="AZ36" s="50"/>
      <c r="BA36" s="16"/>
      <c r="BB36" s="9"/>
      <c r="BC36" s="9"/>
      <c r="BD36" s="9"/>
      <c r="BE36" s="50"/>
      <c r="BF36" s="16"/>
      <c r="BG36" s="4"/>
    </row>
    <row r="37" spans="1:59" ht="16.5" thickBot="1" x14ac:dyDescent="0.3">
      <c r="A37" s="3"/>
      <c r="B37" s="61">
        <v>30</v>
      </c>
      <c r="C37" s="20">
        <f>VLOOKUP(B37,'32 список'!$A$3:$C$35,3,FALSE)</f>
        <v>0</v>
      </c>
      <c r="D37" s="9"/>
      <c r="E37" s="13"/>
      <c r="F37" s="13"/>
      <c r="G37" s="82" t="s">
        <v>71</v>
      </c>
      <c r="H37" s="18" t="str">
        <f>'32 игры'!R22</f>
        <v>21-17 21-10</v>
      </c>
      <c r="I37" s="9"/>
      <c r="J37" s="9"/>
      <c r="K37" s="9"/>
      <c r="L37" s="53"/>
      <c r="M37" s="9"/>
      <c r="N37" s="9"/>
      <c r="O37" s="9"/>
      <c r="P37" s="9"/>
      <c r="Q37" s="53"/>
      <c r="R37" s="9"/>
      <c r="S37" s="9"/>
      <c r="T37" s="13"/>
      <c r="U37" s="9"/>
      <c r="V37" s="53"/>
      <c r="W37" s="9"/>
      <c r="X37" s="4"/>
      <c r="Z37" s="3"/>
      <c r="AA37" s="50"/>
      <c r="AB37" s="16"/>
      <c r="AC37" s="9"/>
      <c r="AD37" s="9"/>
      <c r="AE37" s="9"/>
      <c r="AF37" s="53"/>
      <c r="AG37" s="9"/>
      <c r="AH37" s="9"/>
      <c r="AI37" s="9"/>
      <c r="AJ37" s="9"/>
      <c r="AK37" s="85"/>
      <c r="AL37" s="19"/>
      <c r="AM37" s="9"/>
      <c r="AN37" s="9"/>
      <c r="AO37" s="9"/>
      <c r="AP37" s="50"/>
      <c r="AQ37" s="16"/>
      <c r="AR37" s="9"/>
      <c r="AS37" s="9"/>
      <c r="AT37" s="9"/>
      <c r="AU37" s="50"/>
      <c r="AV37" s="16"/>
      <c r="AW37" s="9"/>
      <c r="AX37" s="9"/>
      <c r="AY37" s="9"/>
      <c r="AZ37" s="50"/>
      <c r="BA37" s="16"/>
      <c r="BB37" s="9"/>
      <c r="BC37" s="9"/>
      <c r="BD37" s="9"/>
      <c r="BE37" s="50"/>
      <c r="BF37" s="16"/>
      <c r="BG37" s="4"/>
    </row>
    <row r="38" spans="1:59" ht="16.5" thickBot="1" x14ac:dyDescent="0.3">
      <c r="A38" s="3"/>
      <c r="B38" s="60">
        <v>19</v>
      </c>
      <c r="C38" s="17" t="str">
        <f>VLOOKUP(B38,'32 список'!$A$3:$C$35,3,FALSE)</f>
        <v>Щенникова-Кузовкин</v>
      </c>
      <c r="D38" s="9"/>
      <c r="E38" s="13"/>
      <c r="F38" s="9"/>
      <c r="G38" s="83"/>
      <c r="H38" s="19"/>
      <c r="I38" s="13"/>
      <c r="J38" s="13"/>
      <c r="K38" s="9"/>
      <c r="L38" s="53"/>
      <c r="M38" s="9"/>
      <c r="N38" s="9"/>
      <c r="O38" s="9"/>
      <c r="P38" s="9"/>
      <c r="Q38" s="53"/>
      <c r="R38" s="9"/>
      <c r="S38" s="9"/>
      <c r="T38" s="13"/>
      <c r="U38" s="9"/>
      <c r="V38" s="53"/>
      <c r="W38" s="9"/>
      <c r="X38" s="4"/>
      <c r="Z38" s="3"/>
      <c r="AA38" s="50"/>
      <c r="AB38" s="16"/>
      <c r="AC38" s="9"/>
      <c r="AD38" s="9"/>
      <c r="AE38" s="9"/>
      <c r="AF38" s="53"/>
      <c r="AG38" s="9"/>
      <c r="AH38" s="9"/>
      <c r="AI38" s="9"/>
      <c r="AJ38" s="9"/>
      <c r="AK38" s="55"/>
      <c r="AL38" s="20">
        <f>'32 игры'!Q41</f>
        <v>0</v>
      </c>
      <c r="AM38" s="9"/>
      <c r="AN38" s="9"/>
      <c r="AO38" s="9"/>
      <c r="AP38" s="50"/>
      <c r="AQ38" s="16"/>
      <c r="AR38" s="9"/>
      <c r="AS38" s="9"/>
      <c r="AT38" s="9"/>
      <c r="AU38" s="50"/>
      <c r="AV38" s="16"/>
      <c r="AW38" s="9"/>
      <c r="AX38" s="9"/>
      <c r="AY38" s="9"/>
      <c r="AZ38" s="50"/>
      <c r="BA38" s="16"/>
      <c r="BB38" s="9"/>
      <c r="BC38" s="9"/>
      <c r="BD38" s="9"/>
      <c r="BE38" s="50"/>
      <c r="BF38" s="16"/>
      <c r="BG38" s="4"/>
    </row>
    <row r="39" spans="1:59" ht="16.5" thickBot="1" x14ac:dyDescent="0.3">
      <c r="A39" s="3"/>
      <c r="B39" s="82" t="s">
        <v>70</v>
      </c>
      <c r="C39" s="18" t="str">
        <f>'32 игры'!R11</f>
        <v>23-21 25-23</v>
      </c>
      <c r="D39" s="13"/>
      <c r="E39" s="13"/>
      <c r="F39" s="9"/>
      <c r="G39" s="47"/>
      <c r="H39" s="20" t="str">
        <f>'32 игры'!P11</f>
        <v>Щенникова-Кузовкин</v>
      </c>
      <c r="I39" s="9"/>
      <c r="J39" s="13"/>
      <c r="K39" s="9"/>
      <c r="L39" s="53"/>
      <c r="M39" s="9"/>
      <c r="N39" s="9"/>
      <c r="O39" s="9"/>
      <c r="P39" s="9"/>
      <c r="Q39" s="53"/>
      <c r="R39" s="9"/>
      <c r="S39" s="9"/>
      <c r="T39" s="13"/>
      <c r="U39" s="9"/>
      <c r="V39" s="53"/>
      <c r="W39" s="9"/>
      <c r="X39" s="4"/>
      <c r="Z39" s="3"/>
      <c r="AA39" s="50"/>
      <c r="AB39" s="16"/>
      <c r="AC39" s="9"/>
      <c r="AD39" s="9"/>
      <c r="AE39" s="9"/>
      <c r="AF39" s="53"/>
      <c r="AG39" s="9"/>
      <c r="AH39" s="9"/>
      <c r="AI39" s="9"/>
      <c r="AJ39" s="9"/>
      <c r="AK39" s="53"/>
      <c r="AL39" s="9"/>
      <c r="AM39" s="9"/>
      <c r="AN39" s="9"/>
      <c r="AO39" s="9"/>
      <c r="AP39" s="63">
        <v>23</v>
      </c>
      <c r="AQ39" s="67">
        <f>'32 игры'!P61</f>
        <v>0</v>
      </c>
      <c r="AR39" s="9"/>
      <c r="AS39" s="9"/>
      <c r="AT39" s="9"/>
      <c r="AU39" s="50"/>
      <c r="AV39" s="16"/>
      <c r="AW39" s="9"/>
      <c r="AX39" s="9"/>
      <c r="AY39" s="9"/>
      <c r="AZ39" s="50"/>
      <c r="BA39" s="16"/>
      <c r="BB39" s="9"/>
      <c r="BC39" s="9"/>
      <c r="BD39" s="9"/>
      <c r="BE39" s="50"/>
      <c r="BF39" s="16"/>
      <c r="BG39" s="4"/>
    </row>
    <row r="40" spans="1:59" x14ac:dyDescent="0.25">
      <c r="A40" s="3"/>
      <c r="B40" s="83"/>
      <c r="C40" s="19"/>
      <c r="D40" s="9"/>
      <c r="E40" s="9"/>
      <c r="F40" s="9"/>
      <c r="G40" s="50"/>
      <c r="H40" s="16"/>
      <c r="I40" s="9"/>
      <c r="J40" s="13"/>
      <c r="K40" s="9"/>
      <c r="L40" s="54"/>
      <c r="M40" s="17" t="str">
        <f>'32 игры'!P22</f>
        <v>Манюк В.-Пирогов</v>
      </c>
      <c r="N40" s="9"/>
      <c r="O40" s="9"/>
      <c r="P40" s="9"/>
      <c r="Q40" s="53"/>
      <c r="R40" s="9"/>
      <c r="S40" s="9"/>
      <c r="T40" s="13"/>
      <c r="U40" s="9"/>
      <c r="V40" s="53"/>
      <c r="W40" s="9"/>
      <c r="X40" s="4"/>
      <c r="Z40" s="3"/>
      <c r="AA40" s="50"/>
      <c r="AB40" s="16"/>
      <c r="AC40" s="9"/>
      <c r="AD40" s="9"/>
      <c r="AE40" s="9"/>
      <c r="AF40" s="53"/>
      <c r="AG40" s="9"/>
      <c r="AH40" s="9"/>
      <c r="AI40" s="9"/>
      <c r="AJ40" s="9"/>
      <c r="AK40" s="53"/>
      <c r="AL40" s="9"/>
      <c r="AM40" s="9"/>
      <c r="AN40" s="9"/>
      <c r="AO40" s="9"/>
      <c r="AP40" s="46"/>
      <c r="AQ40" s="17">
        <f>'32 игры'!Q52</f>
        <v>0</v>
      </c>
      <c r="AR40" s="9"/>
      <c r="AS40" s="9"/>
      <c r="AT40" s="9"/>
      <c r="AU40" s="50"/>
      <c r="AV40" s="16"/>
      <c r="AW40" s="9"/>
      <c r="AX40" s="9"/>
      <c r="AY40" s="9"/>
      <c r="AZ40" s="50"/>
      <c r="BA40" s="16"/>
      <c r="BB40" s="9"/>
      <c r="BC40" s="9"/>
      <c r="BD40" s="9"/>
      <c r="BE40" s="50"/>
      <c r="BF40" s="16"/>
      <c r="BG40" s="4"/>
    </row>
    <row r="41" spans="1:59" ht="16.5" thickBot="1" x14ac:dyDescent="0.3">
      <c r="A41" s="3"/>
      <c r="B41" s="61">
        <v>14</v>
      </c>
      <c r="C41" s="20" t="str">
        <f>VLOOKUP(B41,'32 список'!$A$3:$C$35,3,FALSE)</f>
        <v>Иванова-Елькин</v>
      </c>
      <c r="D41" s="9"/>
      <c r="E41" s="9"/>
      <c r="F41" s="9"/>
      <c r="G41" s="50"/>
      <c r="H41" s="16"/>
      <c r="I41" s="9"/>
      <c r="J41" s="13"/>
      <c r="K41" s="13"/>
      <c r="L41" s="82" t="s">
        <v>72</v>
      </c>
      <c r="M41" s="18" t="str">
        <f>'32 игры'!R44</f>
        <v>21-19 17-21 13-21</v>
      </c>
      <c r="N41" s="9"/>
      <c r="O41" s="9"/>
      <c r="P41" s="9"/>
      <c r="Q41" s="53"/>
      <c r="R41" s="9"/>
      <c r="S41" s="9"/>
      <c r="T41" s="13"/>
      <c r="U41" s="9"/>
      <c r="V41" s="53"/>
      <c r="W41" s="9"/>
      <c r="X41" s="4"/>
      <c r="Z41" s="3"/>
      <c r="AA41" s="50"/>
      <c r="AB41" s="16"/>
      <c r="AC41" s="9"/>
      <c r="AD41" s="9"/>
      <c r="AE41" s="9"/>
      <c r="AF41" s="53"/>
      <c r="AG41" s="9"/>
      <c r="AH41" s="9"/>
      <c r="AI41" s="9"/>
      <c r="AJ41" s="9"/>
      <c r="AK41" s="53"/>
      <c r="AL41" s="9"/>
      <c r="AM41" s="9"/>
      <c r="AN41" s="9"/>
      <c r="AO41" s="9"/>
      <c r="AP41" s="84" t="s">
        <v>82</v>
      </c>
      <c r="AQ41" s="18" t="str">
        <f>'32 игры'!R61</f>
        <v>-</v>
      </c>
      <c r="AR41" s="9"/>
      <c r="AS41" s="9"/>
      <c r="AT41" s="9"/>
      <c r="AU41" s="50"/>
      <c r="AV41" s="16"/>
      <c r="AW41" s="9"/>
      <c r="AX41" s="9"/>
      <c r="AY41" s="9"/>
      <c r="AZ41" s="50"/>
      <c r="BA41" s="16"/>
      <c r="BB41" s="9"/>
      <c r="BC41" s="9"/>
      <c r="BD41" s="9"/>
      <c r="BE41" s="50"/>
      <c r="BF41" s="16"/>
      <c r="BG41" s="4"/>
    </row>
    <row r="42" spans="1:59" ht="15.75" x14ac:dyDescent="0.25">
      <c r="A42" s="3"/>
      <c r="B42" s="60">
        <v>11</v>
      </c>
      <c r="C42" s="17" t="str">
        <f>VLOOKUP(B42,'32 список'!$A$3:$C$35,3,FALSE)</f>
        <v>Яковлева-Выборов</v>
      </c>
      <c r="D42" s="9"/>
      <c r="E42" s="9"/>
      <c r="F42" s="9"/>
      <c r="G42" s="50"/>
      <c r="H42" s="16"/>
      <c r="I42" s="9"/>
      <c r="J42" s="13"/>
      <c r="K42" s="9"/>
      <c r="L42" s="83"/>
      <c r="M42" s="19"/>
      <c r="N42" s="13"/>
      <c r="O42" s="13"/>
      <c r="P42" s="9"/>
      <c r="Q42" s="53"/>
      <c r="R42" s="9"/>
      <c r="S42" s="9"/>
      <c r="T42" s="13"/>
      <c r="U42" s="9"/>
      <c r="V42" s="53"/>
      <c r="W42" s="9"/>
      <c r="X42" s="4"/>
      <c r="Z42" s="3"/>
      <c r="AA42" s="50"/>
      <c r="AB42" s="16"/>
      <c r="AC42" s="9"/>
      <c r="AD42" s="9"/>
      <c r="AE42" s="9"/>
      <c r="AF42" s="53"/>
      <c r="AG42" s="9"/>
      <c r="AH42" s="9"/>
      <c r="AI42" s="9"/>
      <c r="AJ42" s="9"/>
      <c r="AK42" s="53"/>
      <c r="AL42" s="9"/>
      <c r="AM42" s="9"/>
      <c r="AN42" s="9"/>
      <c r="AO42" s="9"/>
      <c r="AP42" s="85"/>
      <c r="AQ42" s="19"/>
      <c r="AR42" s="9"/>
      <c r="AS42" s="9"/>
      <c r="AT42" s="9"/>
      <c r="AU42" s="50"/>
      <c r="AV42" s="16"/>
      <c r="AW42" s="9"/>
      <c r="AX42" s="9"/>
      <c r="AY42" s="9"/>
      <c r="AZ42" s="50"/>
      <c r="BA42" s="16"/>
      <c r="BB42" s="9"/>
      <c r="BC42" s="9"/>
      <c r="BD42" s="9"/>
      <c r="BE42" s="50"/>
      <c r="BF42" s="16"/>
      <c r="BG42" s="4"/>
    </row>
    <row r="43" spans="1:59" ht="15.75" thickBot="1" x14ac:dyDescent="0.3">
      <c r="A43" s="3"/>
      <c r="B43" s="82" t="s">
        <v>70</v>
      </c>
      <c r="C43" s="18" t="str">
        <f>'32 игры'!R12</f>
        <v>21-0 21-0</v>
      </c>
      <c r="D43" s="9"/>
      <c r="E43" s="9"/>
      <c r="F43" s="9"/>
      <c r="G43" s="50"/>
      <c r="H43" s="16"/>
      <c r="I43" s="9"/>
      <c r="J43" s="13"/>
      <c r="K43" s="9"/>
      <c r="L43" s="55"/>
      <c r="M43" s="20" t="str">
        <f>'32 игры'!P23</f>
        <v>Фомичева-Ушаков</v>
      </c>
      <c r="N43" s="9"/>
      <c r="O43" s="13"/>
      <c r="P43" s="9"/>
      <c r="Q43" s="53"/>
      <c r="R43" s="9"/>
      <c r="S43" s="9"/>
      <c r="T43" s="13"/>
      <c r="U43" s="9"/>
      <c r="V43" s="53"/>
      <c r="W43" s="9"/>
      <c r="X43" s="4"/>
      <c r="Z43" s="3"/>
      <c r="AA43" s="50"/>
      <c r="AB43" s="16"/>
      <c r="AC43" s="9"/>
      <c r="AD43" s="9"/>
      <c r="AE43" s="9"/>
      <c r="AF43" s="53"/>
      <c r="AG43" s="9"/>
      <c r="AH43" s="9"/>
      <c r="AI43" s="9"/>
      <c r="AJ43" s="9"/>
      <c r="AK43" s="53"/>
      <c r="AL43" s="9"/>
      <c r="AM43" s="9"/>
      <c r="AN43" s="9"/>
      <c r="AO43" s="9"/>
      <c r="AP43" s="47"/>
      <c r="AQ43" s="20">
        <f>'32 игры'!Q53</f>
        <v>0</v>
      </c>
      <c r="AR43" s="9"/>
      <c r="AS43" s="9"/>
      <c r="AT43" s="9"/>
      <c r="AU43" s="50"/>
      <c r="AV43" s="16"/>
      <c r="AW43" s="9"/>
      <c r="AX43" s="9"/>
      <c r="AY43" s="9"/>
      <c r="AZ43" s="50"/>
      <c r="BA43" s="16"/>
      <c r="BB43" s="9"/>
      <c r="BC43" s="9"/>
      <c r="BD43" s="9"/>
      <c r="BE43" s="50"/>
      <c r="BF43" s="16"/>
      <c r="BG43" s="4"/>
    </row>
    <row r="44" spans="1:59" x14ac:dyDescent="0.25">
      <c r="A44" s="3"/>
      <c r="B44" s="83"/>
      <c r="C44" s="19"/>
      <c r="D44" s="13"/>
      <c r="E44" s="13"/>
      <c r="F44" s="9"/>
      <c r="G44" s="46"/>
      <c r="H44" s="17" t="str">
        <f>'32 игры'!P12</f>
        <v>Яковлева-Выборов</v>
      </c>
      <c r="I44" s="9"/>
      <c r="J44" s="13"/>
      <c r="K44" s="9"/>
      <c r="L44" s="53"/>
      <c r="M44" s="9"/>
      <c r="N44" s="9"/>
      <c r="O44" s="13"/>
      <c r="P44" s="9"/>
      <c r="Q44" s="53"/>
      <c r="R44" s="9"/>
      <c r="S44" s="9"/>
      <c r="T44" s="13"/>
      <c r="U44" s="9"/>
      <c r="V44" s="53"/>
      <c r="W44" s="9"/>
      <c r="X44" s="4"/>
      <c r="Z44" s="3"/>
      <c r="AA44" s="50"/>
      <c r="AB44" s="16"/>
      <c r="AC44" s="9"/>
      <c r="AD44" s="9"/>
      <c r="AE44" s="9"/>
      <c r="AF44" s="53"/>
      <c r="AG44" s="9"/>
      <c r="AH44" s="9"/>
      <c r="AI44" s="9"/>
      <c r="AJ44" s="9"/>
      <c r="AK44" s="53"/>
      <c r="AL44" s="9"/>
      <c r="AM44" s="9"/>
      <c r="AN44" s="9"/>
      <c r="AO44" s="9"/>
      <c r="AP44" s="50"/>
      <c r="AQ44" s="16"/>
      <c r="AR44" s="9"/>
      <c r="AS44" s="9"/>
      <c r="AT44" s="9"/>
      <c r="AU44" s="50"/>
      <c r="AV44" s="16"/>
      <c r="AW44" s="9"/>
      <c r="AX44" s="9"/>
      <c r="AY44" s="9"/>
      <c r="AZ44" s="50"/>
      <c r="BA44" s="16"/>
      <c r="BB44" s="9"/>
      <c r="BC44" s="9"/>
      <c r="BD44" s="9"/>
      <c r="BE44" s="50"/>
      <c r="BF44" s="16"/>
      <c r="BG44" s="4"/>
    </row>
    <row r="45" spans="1:59" ht="16.5" thickBot="1" x14ac:dyDescent="0.3">
      <c r="A45" s="3"/>
      <c r="B45" s="61">
        <v>22</v>
      </c>
      <c r="C45" s="20">
        <f>VLOOKUP(B45,'32 список'!$A$3:$C$35,3,FALSE)</f>
        <v>0</v>
      </c>
      <c r="D45" s="9"/>
      <c r="E45" s="13"/>
      <c r="F45" s="13"/>
      <c r="G45" s="82" t="s">
        <v>71</v>
      </c>
      <c r="H45" s="18" t="str">
        <f>'32 игры'!R23</f>
        <v>17-21 14-21</v>
      </c>
      <c r="I45" s="13"/>
      <c r="J45" s="13"/>
      <c r="K45" s="9"/>
      <c r="L45" s="53"/>
      <c r="M45" s="9"/>
      <c r="N45" s="9"/>
      <c r="O45" s="13"/>
      <c r="P45" s="9"/>
      <c r="Q45" s="53"/>
      <c r="R45" s="9"/>
      <c r="S45" s="9"/>
      <c r="T45" s="13"/>
      <c r="U45" s="9"/>
      <c r="V45" s="53"/>
      <c r="W45" s="9"/>
      <c r="X45" s="4"/>
      <c r="Z45" s="5"/>
      <c r="AA45" s="51"/>
      <c r="AB45" s="21"/>
      <c r="AC45" s="14"/>
      <c r="AD45" s="14"/>
      <c r="AE45" s="14"/>
      <c r="AF45" s="56"/>
      <c r="AG45" s="14"/>
      <c r="AH45" s="14"/>
      <c r="AI45" s="14"/>
      <c r="AJ45" s="14"/>
      <c r="AK45" s="56"/>
      <c r="AL45" s="14"/>
      <c r="AM45" s="14"/>
      <c r="AN45" s="14"/>
      <c r="AO45" s="14"/>
      <c r="AP45" s="51"/>
      <c r="AQ45" s="21"/>
      <c r="AR45" s="14"/>
      <c r="AS45" s="14"/>
      <c r="AT45" s="14"/>
      <c r="AU45" s="51"/>
      <c r="AV45" s="21"/>
      <c r="AW45" s="14"/>
      <c r="AX45" s="14"/>
      <c r="AY45" s="14"/>
      <c r="AZ45" s="51"/>
      <c r="BA45" s="21"/>
      <c r="BB45" s="14"/>
      <c r="BC45" s="14"/>
      <c r="BD45" s="14"/>
      <c r="BE45" s="51"/>
      <c r="BF45" s="21"/>
      <c r="BG45" s="6"/>
    </row>
    <row r="46" spans="1:59" ht="16.5" thickBot="1" x14ac:dyDescent="0.3">
      <c r="A46" s="3"/>
      <c r="B46" s="60">
        <v>27</v>
      </c>
      <c r="C46" s="17">
        <f>VLOOKUP(B46,'32 список'!$A$3:$C$35,3,FALSE)</f>
        <v>0</v>
      </c>
      <c r="D46" s="9"/>
      <c r="E46" s="13"/>
      <c r="F46" s="9"/>
      <c r="G46" s="83"/>
      <c r="H46" s="19"/>
      <c r="I46" s="9"/>
      <c r="J46" s="9"/>
      <c r="K46" s="9"/>
      <c r="L46" s="53"/>
      <c r="M46" s="9"/>
      <c r="N46" s="9"/>
      <c r="O46" s="13"/>
      <c r="P46" s="9"/>
      <c r="Q46" s="53"/>
      <c r="R46" s="9"/>
      <c r="S46" s="9"/>
      <c r="T46" s="13"/>
      <c r="U46" s="9"/>
      <c r="V46" s="53"/>
      <c r="W46" s="9"/>
      <c r="X46" s="4"/>
    </row>
    <row r="47" spans="1:59" ht="16.5" thickBot="1" x14ac:dyDescent="0.3">
      <c r="A47" s="3"/>
      <c r="B47" s="82" t="s">
        <v>70</v>
      </c>
      <c r="C47" s="18" t="str">
        <f>'32 игры'!R13</f>
        <v>0-21 0-21</v>
      </c>
      <c r="D47" s="13"/>
      <c r="E47" s="13"/>
      <c r="F47" s="9"/>
      <c r="G47" s="47"/>
      <c r="H47" s="20" t="str">
        <f>'32 игры'!P13</f>
        <v>Фомичева-Ушаков</v>
      </c>
      <c r="I47" s="9"/>
      <c r="J47" s="9"/>
      <c r="K47" s="9"/>
      <c r="L47" s="53"/>
      <c r="M47" s="9"/>
      <c r="N47" s="9"/>
      <c r="O47" s="13"/>
      <c r="P47" s="9"/>
      <c r="Q47" s="53"/>
      <c r="R47" s="9"/>
      <c r="S47" s="9"/>
      <c r="T47" s="13"/>
      <c r="U47" s="9"/>
      <c r="V47" s="62">
        <v>3</v>
      </c>
      <c r="W47" s="67" t="str">
        <f>'32 игры'!P67</f>
        <v>Терентьева-Колесников</v>
      </c>
      <c r="X47" s="4"/>
      <c r="Z47" s="1"/>
      <c r="AA47" s="58"/>
      <c r="AB47" s="15"/>
      <c r="AC47" s="12"/>
      <c r="AD47" s="12"/>
      <c r="AE47" s="12"/>
      <c r="AF47" s="59"/>
      <c r="AG47" s="12"/>
      <c r="AH47" s="12"/>
      <c r="AI47" s="12"/>
      <c r="AJ47" s="12"/>
      <c r="AK47" s="59"/>
      <c r="AL47" s="12"/>
      <c r="AM47" s="12"/>
      <c r="AN47" s="12"/>
      <c r="AO47" s="12"/>
      <c r="AP47" s="58"/>
      <c r="AQ47" s="15"/>
      <c r="AR47" s="12"/>
      <c r="AS47" s="12"/>
      <c r="AT47" s="12"/>
      <c r="AU47" s="58"/>
      <c r="AV47" s="15"/>
      <c r="AW47" s="2"/>
      <c r="AX47" s="9"/>
      <c r="AY47" s="1"/>
      <c r="AZ47" s="58"/>
      <c r="BA47" s="15"/>
      <c r="BB47" s="12"/>
      <c r="BC47" s="12"/>
      <c r="BD47" s="12"/>
      <c r="BE47" s="58"/>
      <c r="BF47" s="15"/>
      <c r="BG47" s="2"/>
    </row>
    <row r="48" spans="1:59" ht="15.75" thickBot="1" x14ac:dyDescent="0.3">
      <c r="A48" s="3"/>
      <c r="B48" s="83"/>
      <c r="C48" s="19"/>
      <c r="D48" s="9"/>
      <c r="E48" s="9"/>
      <c r="F48" s="9"/>
      <c r="G48" s="50"/>
      <c r="H48" s="16"/>
      <c r="I48" s="9"/>
      <c r="J48" s="9"/>
      <c r="K48" s="9"/>
      <c r="L48" s="53"/>
      <c r="M48" s="9"/>
      <c r="N48" s="9"/>
      <c r="O48" s="13"/>
      <c r="P48" s="9"/>
      <c r="Q48" s="54"/>
      <c r="R48" s="17" t="str">
        <f>'32 игры'!P44</f>
        <v>Фомичева-Ушаков</v>
      </c>
      <c r="S48" s="9"/>
      <c r="T48" s="13"/>
      <c r="U48" s="9"/>
      <c r="V48" s="54"/>
      <c r="W48" s="17" t="str">
        <f>'32 игры'!Q62</f>
        <v>Терентьева-Колесников</v>
      </c>
      <c r="X48" s="4"/>
      <c r="Y48" s="9"/>
      <c r="Z48" s="3"/>
      <c r="AA48" s="50"/>
      <c r="AB48" s="16"/>
      <c r="AC48" s="9"/>
      <c r="AD48" s="9"/>
      <c r="AE48" s="9"/>
      <c r="AF48" s="53"/>
      <c r="AG48" s="9"/>
      <c r="AH48" s="9"/>
      <c r="AI48" s="9"/>
      <c r="AJ48" s="9"/>
      <c r="AK48" s="53"/>
      <c r="AL48" s="9"/>
      <c r="AM48" s="9"/>
      <c r="AN48" s="9"/>
      <c r="AO48" s="9"/>
      <c r="AP48" s="50"/>
      <c r="AQ48" s="16"/>
      <c r="AR48" s="9"/>
      <c r="AS48" s="9"/>
      <c r="AT48" s="9"/>
      <c r="AU48" s="50"/>
      <c r="AV48" s="16"/>
      <c r="AW48" s="4"/>
      <c r="AX48" s="9"/>
      <c r="AY48" s="3"/>
      <c r="AZ48" s="50"/>
      <c r="BA48" s="16"/>
      <c r="BB48" s="9"/>
      <c r="BC48" s="9"/>
      <c r="BD48" s="9"/>
      <c r="BE48" s="50"/>
      <c r="BF48" s="16"/>
      <c r="BG48" s="4"/>
    </row>
    <row r="49" spans="1:59" ht="16.5" thickBot="1" x14ac:dyDescent="0.3">
      <c r="A49" s="3"/>
      <c r="B49" s="61">
        <v>6</v>
      </c>
      <c r="C49" s="20" t="str">
        <f>VLOOKUP(B49,'32 список'!$A$3:$C$35,3,FALSE)</f>
        <v>Фомичева-Ушаков</v>
      </c>
      <c r="D49" s="9"/>
      <c r="E49" s="9"/>
      <c r="F49" s="9"/>
      <c r="G49" s="50"/>
      <c r="H49" s="16"/>
      <c r="I49" s="9"/>
      <c r="J49" s="9"/>
      <c r="K49" s="9"/>
      <c r="L49" s="53"/>
      <c r="M49" s="9"/>
      <c r="N49" s="9"/>
      <c r="O49" s="13"/>
      <c r="P49" s="13"/>
      <c r="Q49" s="82" t="s">
        <v>73</v>
      </c>
      <c r="R49" s="18" t="str">
        <f>'32 игры'!R63</f>
        <v>21-11 21-12</v>
      </c>
      <c r="S49" s="13"/>
      <c r="T49" s="13"/>
      <c r="U49" s="9"/>
      <c r="V49" s="86" t="s">
        <v>75</v>
      </c>
      <c r="W49" s="18" t="str">
        <f>'32 игры'!R67</f>
        <v>21-8 21-19</v>
      </c>
      <c r="X49" s="4"/>
      <c r="Y49" s="9"/>
      <c r="Z49" s="3"/>
      <c r="AA49" s="46"/>
      <c r="AB49" s="17" t="str">
        <f>'32 игры'!Q18</f>
        <v>Шилова-Сидоров</v>
      </c>
      <c r="AC49" s="9"/>
      <c r="AD49" s="9"/>
      <c r="AE49" s="9"/>
      <c r="AF49" s="53"/>
      <c r="AG49" s="9"/>
      <c r="AH49" s="9"/>
      <c r="AI49" s="9"/>
      <c r="AJ49" s="9"/>
      <c r="AK49" s="53"/>
      <c r="AL49" s="9"/>
      <c r="AM49" s="9"/>
      <c r="AN49" s="9"/>
      <c r="AO49" s="9"/>
      <c r="AP49" s="46"/>
      <c r="AQ49" s="17" t="str">
        <f>'32 игры'!Q34</f>
        <v>Шилова-Сидоров</v>
      </c>
      <c r="AR49" s="9"/>
      <c r="AS49" s="9"/>
      <c r="AT49" s="9"/>
      <c r="AU49" s="50"/>
      <c r="AV49" s="16"/>
      <c r="AW49" s="4"/>
      <c r="AX49" s="9"/>
      <c r="AY49" s="3"/>
      <c r="AZ49" s="46"/>
      <c r="BA49" s="17" t="str">
        <f>'32 игры'!Q42</f>
        <v>Ничипорович-Костышков</v>
      </c>
      <c r="BB49" s="9"/>
      <c r="BC49" s="9"/>
      <c r="BD49" s="9"/>
      <c r="BE49" s="50"/>
      <c r="BF49" s="16"/>
      <c r="BG49" s="4"/>
    </row>
    <row r="50" spans="1:59" ht="16.5" thickBot="1" x14ac:dyDescent="0.3">
      <c r="A50" s="3"/>
      <c r="B50" s="60">
        <v>7</v>
      </c>
      <c r="C50" s="17" t="str">
        <f>VLOOKUP(B50,'32 список'!$A$3:$C$35,3,FALSE)</f>
        <v>Халамова-Торлопов В.</v>
      </c>
      <c r="D50" s="9"/>
      <c r="E50" s="9"/>
      <c r="F50" s="9"/>
      <c r="G50" s="50"/>
      <c r="H50" s="16"/>
      <c r="I50" s="9"/>
      <c r="J50" s="9"/>
      <c r="K50" s="9"/>
      <c r="L50" s="53"/>
      <c r="M50" s="9"/>
      <c r="N50" s="9"/>
      <c r="O50" s="13"/>
      <c r="P50" s="9"/>
      <c r="Q50" s="83"/>
      <c r="R50" s="19"/>
      <c r="S50" s="9"/>
      <c r="T50" s="9"/>
      <c r="U50" s="9"/>
      <c r="V50" s="86"/>
      <c r="W50" s="19"/>
      <c r="X50" s="4"/>
      <c r="Y50" s="9"/>
      <c r="Z50" s="3"/>
      <c r="AA50" s="84" t="s">
        <v>17</v>
      </c>
      <c r="AB50" s="10" t="str">
        <f>'32 игры'!R34</f>
        <v>9-21 16-21</v>
      </c>
      <c r="AC50" s="9"/>
      <c r="AD50" s="9"/>
      <c r="AE50" s="9"/>
      <c r="AF50" s="53"/>
      <c r="AG50" s="9"/>
      <c r="AH50" s="9"/>
      <c r="AI50" s="9"/>
      <c r="AJ50" s="9"/>
      <c r="AK50" s="53"/>
      <c r="AL50" s="9"/>
      <c r="AM50" s="9"/>
      <c r="AN50" s="9"/>
      <c r="AO50" s="9"/>
      <c r="AP50" s="84" t="s">
        <v>19</v>
      </c>
      <c r="AQ50" s="10" t="str">
        <f>'32 игры'!R64</f>
        <v>17-21 22-20 18-21</v>
      </c>
      <c r="AR50" s="9"/>
      <c r="AS50" s="9"/>
      <c r="AT50" s="9"/>
      <c r="AU50" s="63">
        <v>13</v>
      </c>
      <c r="AV50" s="68" t="str">
        <f>'32 игры'!P68</f>
        <v>Коченгина-Липин</v>
      </c>
      <c r="AW50" s="4"/>
      <c r="AX50" s="9"/>
      <c r="AY50" s="3"/>
      <c r="AZ50" s="84" t="s">
        <v>20</v>
      </c>
      <c r="BA50" s="10" t="str">
        <f>'32 игры'!R50</f>
        <v>17-21 16-21</v>
      </c>
      <c r="BB50" s="9"/>
      <c r="BC50" s="9"/>
      <c r="BD50" s="9"/>
      <c r="BE50" s="63">
        <v>5</v>
      </c>
      <c r="BF50" s="68" t="str">
        <f>'32 игры'!P58</f>
        <v>Манюк В.-Пирогов</v>
      </c>
      <c r="BG50" s="4"/>
    </row>
    <row r="51" spans="1:59" ht="15.75" thickBot="1" x14ac:dyDescent="0.3">
      <c r="A51" s="3"/>
      <c r="B51" s="82" t="s">
        <v>70</v>
      </c>
      <c r="C51" s="18" t="str">
        <f>'32 игры'!R14</f>
        <v>21-0 21-0</v>
      </c>
      <c r="D51" s="9"/>
      <c r="E51" s="9"/>
      <c r="F51" s="9"/>
      <c r="G51" s="50"/>
      <c r="H51" s="16"/>
      <c r="I51" s="9"/>
      <c r="J51" s="9"/>
      <c r="K51" s="9"/>
      <c r="L51" s="53"/>
      <c r="M51" s="9"/>
      <c r="N51" s="9"/>
      <c r="O51" s="13"/>
      <c r="P51" s="9"/>
      <c r="Q51" s="55"/>
      <c r="R51" s="20" t="str">
        <f>'32 игры'!P45</f>
        <v>Халамова-Торлопов В.</v>
      </c>
      <c r="S51" s="9"/>
      <c r="T51" s="9"/>
      <c r="U51" s="9"/>
      <c r="V51" s="55"/>
      <c r="W51" s="20" t="str">
        <f>'32 игры'!Q63</f>
        <v>Халамова-Торлопов В.</v>
      </c>
      <c r="X51" s="4"/>
      <c r="Y51" s="9"/>
      <c r="Z51" s="3"/>
      <c r="AA51" s="85"/>
      <c r="AB51" s="19"/>
      <c r="AC51" s="13"/>
      <c r="AD51" s="13"/>
      <c r="AE51" s="9"/>
      <c r="AF51" s="54"/>
      <c r="AG51" s="17" t="str">
        <f>'32 игры'!P34</f>
        <v>Межогских-Торлопов Е.</v>
      </c>
      <c r="AH51" s="9"/>
      <c r="AI51" s="9"/>
      <c r="AJ51" s="9"/>
      <c r="AK51" s="53"/>
      <c r="AL51" s="9"/>
      <c r="AM51" s="9"/>
      <c r="AN51" s="9"/>
      <c r="AO51" s="9"/>
      <c r="AP51" s="85"/>
      <c r="AQ51" s="19"/>
      <c r="AR51" s="13"/>
      <c r="AS51" s="13"/>
      <c r="AT51" s="9"/>
      <c r="AU51" s="46"/>
      <c r="AV51" s="17" t="str">
        <f>'32 игры'!P64</f>
        <v>Малеева-Лебедев</v>
      </c>
      <c r="AW51" s="4"/>
      <c r="AX51" s="9"/>
      <c r="AY51" s="3"/>
      <c r="AZ51" s="85"/>
      <c r="BA51" s="19"/>
      <c r="BB51" s="13"/>
      <c r="BC51" s="13"/>
      <c r="BD51" s="9"/>
      <c r="BE51" s="46"/>
      <c r="BF51" s="17" t="str">
        <f>'32 игры'!P50</f>
        <v>Искарадова-Горсков</v>
      </c>
      <c r="BG51" s="4"/>
    </row>
    <row r="52" spans="1:59" ht="15.75" thickBot="1" x14ac:dyDescent="0.3">
      <c r="A52" s="3"/>
      <c r="B52" s="83"/>
      <c r="C52" s="19"/>
      <c r="D52" s="13"/>
      <c r="E52" s="13"/>
      <c r="F52" s="9"/>
      <c r="G52" s="46"/>
      <c r="H52" s="17" t="str">
        <f>'32 игры'!P14</f>
        <v>Халамова-Торлопов В.</v>
      </c>
      <c r="I52" s="9"/>
      <c r="J52" s="9"/>
      <c r="K52" s="9"/>
      <c r="L52" s="53"/>
      <c r="M52" s="9"/>
      <c r="N52" s="9"/>
      <c r="O52" s="13"/>
      <c r="P52" s="9"/>
      <c r="Q52" s="53"/>
      <c r="R52" s="9"/>
      <c r="S52" s="9"/>
      <c r="T52" s="9"/>
      <c r="U52" s="9"/>
      <c r="V52" s="53"/>
      <c r="W52" s="9"/>
      <c r="X52" s="4"/>
      <c r="Z52" s="3"/>
      <c r="AA52" s="47"/>
      <c r="AB52" s="20" t="str">
        <f>'32 игры'!Q19</f>
        <v>Межогских-Торлопов Е.</v>
      </c>
      <c r="AC52" s="9"/>
      <c r="AD52" s="13"/>
      <c r="AE52" s="13"/>
      <c r="AF52" s="84" t="s">
        <v>83</v>
      </c>
      <c r="AG52" s="10" t="str">
        <f>'32 игры'!R48</f>
        <v>21-18 21-14</v>
      </c>
      <c r="AH52" s="9"/>
      <c r="AI52" s="9"/>
      <c r="AJ52" s="9"/>
      <c r="AK52" s="53"/>
      <c r="AL52" s="9"/>
      <c r="AM52" s="9"/>
      <c r="AN52" s="9"/>
      <c r="AO52" s="9"/>
      <c r="AP52" s="47"/>
      <c r="AQ52" s="20" t="str">
        <f>'32 игры'!Q35</f>
        <v>Малеева-Лебедев</v>
      </c>
      <c r="AR52" s="9"/>
      <c r="AS52" s="13"/>
      <c r="AT52" s="13"/>
      <c r="AU52" s="84" t="s">
        <v>86</v>
      </c>
      <c r="AV52" s="10" t="str">
        <f>'32 игры'!R68</f>
        <v>21-23 21-15 15-21</v>
      </c>
      <c r="AW52" s="4"/>
      <c r="AX52" s="9"/>
      <c r="AY52" s="3"/>
      <c r="AZ52" s="47"/>
      <c r="BA52" s="20" t="str">
        <f>'32 игры'!Q43</f>
        <v>Искарадова-Горсков</v>
      </c>
      <c r="BB52" s="9"/>
      <c r="BC52" s="13"/>
      <c r="BD52" s="13"/>
      <c r="BE52" s="84" t="s">
        <v>88</v>
      </c>
      <c r="BF52" s="10" t="str">
        <f>'32 игры'!R58</f>
        <v>18-21 14-21</v>
      </c>
      <c r="BG52" s="4"/>
    </row>
    <row r="53" spans="1:59" ht="16.5" thickBot="1" x14ac:dyDescent="0.3">
      <c r="A53" s="3"/>
      <c r="B53" s="61">
        <v>26</v>
      </c>
      <c r="C53" s="20">
        <f>VLOOKUP(B53,'32 список'!$A$3:$C$35,3,FALSE)</f>
        <v>0</v>
      </c>
      <c r="D53" s="9"/>
      <c r="E53" s="13"/>
      <c r="F53" s="13"/>
      <c r="G53" s="82" t="s">
        <v>71</v>
      </c>
      <c r="H53" s="18" t="str">
        <f>'32 игры'!R24</f>
        <v>21-11 19-21 21-19</v>
      </c>
      <c r="I53" s="9"/>
      <c r="J53" s="9"/>
      <c r="K53" s="9"/>
      <c r="L53" s="53"/>
      <c r="M53" s="9"/>
      <c r="N53" s="9"/>
      <c r="O53" s="13"/>
      <c r="P53" s="9"/>
      <c r="Q53" s="53"/>
      <c r="R53" s="9"/>
      <c r="S53" s="9"/>
      <c r="T53" s="9"/>
      <c r="U53" s="9"/>
      <c r="V53" s="53"/>
      <c r="W53" s="9"/>
      <c r="X53" s="4"/>
      <c r="Z53" s="3"/>
      <c r="AA53" s="46"/>
      <c r="AB53" s="17" t="str">
        <f>'32 игры'!Q20</f>
        <v>Манюк С.-Бородихин</v>
      </c>
      <c r="AC53" s="9"/>
      <c r="AD53" s="13"/>
      <c r="AE53" s="9"/>
      <c r="AF53" s="85"/>
      <c r="AG53" s="19"/>
      <c r="AH53" s="13"/>
      <c r="AI53" s="13"/>
      <c r="AJ53" s="9"/>
      <c r="AK53" s="53"/>
      <c r="AL53" s="9"/>
      <c r="AM53" s="9"/>
      <c r="AN53" s="9"/>
      <c r="AO53" s="9"/>
      <c r="AP53" s="46"/>
      <c r="AQ53" s="17" t="str">
        <f>'32 игры'!Q36</f>
        <v>Яковлева-Выборов</v>
      </c>
      <c r="AR53" s="9"/>
      <c r="AS53" s="13"/>
      <c r="AT53" s="9"/>
      <c r="AU53" s="85"/>
      <c r="AV53" s="19"/>
      <c r="AW53" s="4"/>
      <c r="AX53" s="9"/>
      <c r="AY53" s="3"/>
      <c r="AZ53" s="46"/>
      <c r="BA53" s="17" t="str">
        <f>'32 игры'!Q44</f>
        <v>Манюк В.-Пирогов</v>
      </c>
      <c r="BB53" s="9"/>
      <c r="BC53" s="13"/>
      <c r="BD53" s="9"/>
      <c r="BE53" s="85"/>
      <c r="BF53" s="19"/>
      <c r="BG53" s="4"/>
    </row>
    <row r="54" spans="1:59" ht="16.5" thickBot="1" x14ac:dyDescent="0.3">
      <c r="A54" s="3"/>
      <c r="B54" s="60">
        <v>23</v>
      </c>
      <c r="C54" s="17">
        <f>VLOOKUP(B54,'32 список'!$A$3:$C$35,3,FALSE)</f>
        <v>0</v>
      </c>
      <c r="D54" s="9"/>
      <c r="E54" s="13"/>
      <c r="F54" s="9"/>
      <c r="G54" s="83"/>
      <c r="H54" s="19"/>
      <c r="I54" s="13"/>
      <c r="J54" s="13"/>
      <c r="K54" s="9"/>
      <c r="L54" s="53"/>
      <c r="M54" s="9"/>
      <c r="N54" s="9"/>
      <c r="O54" s="13"/>
      <c r="P54" s="9"/>
      <c r="Q54" s="53"/>
      <c r="R54" s="9"/>
      <c r="S54" s="9"/>
      <c r="T54" s="9"/>
      <c r="U54" s="9"/>
      <c r="V54" s="53"/>
      <c r="W54" s="9"/>
      <c r="X54" s="4"/>
      <c r="Z54" s="3"/>
      <c r="AA54" s="84" t="s">
        <v>17</v>
      </c>
      <c r="AB54" s="10" t="str">
        <f>'32 игры'!R35</f>
        <v>14-21 21-15 21-11</v>
      </c>
      <c r="AC54" s="13"/>
      <c r="AD54" s="13"/>
      <c r="AE54" s="9"/>
      <c r="AF54" s="55"/>
      <c r="AG54" s="20" t="str">
        <f>'32 игры'!P35</f>
        <v>Манюк С.-Бородихин</v>
      </c>
      <c r="AH54" s="9"/>
      <c r="AI54" s="13"/>
      <c r="AJ54" s="9"/>
      <c r="AK54" s="62">
        <v>9</v>
      </c>
      <c r="AL54" s="67" t="str">
        <f>'32 игры'!P54</f>
        <v>Межогских-Торлопов Е.</v>
      </c>
      <c r="AM54" s="9"/>
      <c r="AN54" s="9"/>
      <c r="AO54" s="9"/>
      <c r="AP54" s="84" t="s">
        <v>19</v>
      </c>
      <c r="AQ54" s="10" t="str">
        <f>'32 игры'!R65</f>
        <v>19-21 18-21</v>
      </c>
      <c r="AR54" s="13"/>
      <c r="AS54" s="13"/>
      <c r="AT54" s="9"/>
      <c r="AU54" s="47"/>
      <c r="AV54" s="20" t="str">
        <f>'32 игры'!P65</f>
        <v>Коченгина-Липин</v>
      </c>
      <c r="AW54" s="4"/>
      <c r="AX54" s="9"/>
      <c r="AY54" s="3"/>
      <c r="AZ54" s="84" t="s">
        <v>20</v>
      </c>
      <c r="BA54" s="10" t="str">
        <f>'32 игры'!R51</f>
        <v>21-0 21-0</v>
      </c>
      <c r="BB54" s="13"/>
      <c r="BC54" s="13"/>
      <c r="BD54" s="9"/>
      <c r="BE54" s="47"/>
      <c r="BF54" s="20" t="str">
        <f>'32 игры'!P51</f>
        <v>Манюк В.-Пирогов</v>
      </c>
      <c r="BG54" s="4"/>
    </row>
    <row r="55" spans="1:59" ht="15.75" thickBot="1" x14ac:dyDescent="0.3">
      <c r="A55" s="3"/>
      <c r="B55" s="82" t="s">
        <v>70</v>
      </c>
      <c r="C55" s="18" t="str">
        <f>'32 игры'!R15</f>
        <v>0-21 0-21</v>
      </c>
      <c r="D55" s="13"/>
      <c r="E55" s="13"/>
      <c r="F55" s="9"/>
      <c r="G55" s="47"/>
      <c r="H55" s="20" t="str">
        <f>'32 игры'!P15</f>
        <v>Ибрагимли-Сурин</v>
      </c>
      <c r="I55" s="9"/>
      <c r="J55" s="13"/>
      <c r="K55" s="9"/>
      <c r="L55" s="53"/>
      <c r="M55" s="9"/>
      <c r="N55" s="9"/>
      <c r="O55" s="13"/>
      <c r="P55" s="9"/>
      <c r="Q55" s="53"/>
      <c r="R55" s="9"/>
      <c r="S55" s="9"/>
      <c r="T55" s="9"/>
      <c r="U55" s="9"/>
      <c r="V55" s="53"/>
      <c r="W55" s="9"/>
      <c r="X55" s="4"/>
      <c r="Z55" s="3"/>
      <c r="AA55" s="85"/>
      <c r="AB55" s="19"/>
      <c r="AC55" s="9"/>
      <c r="AD55" s="9"/>
      <c r="AE55" s="9"/>
      <c r="AF55" s="53"/>
      <c r="AG55" s="9"/>
      <c r="AH55" s="9"/>
      <c r="AI55" s="13"/>
      <c r="AJ55" s="9"/>
      <c r="AK55" s="54"/>
      <c r="AL55" s="17" t="str">
        <f>'32 игры'!P48</f>
        <v>Межогских-Торлопов Е.</v>
      </c>
      <c r="AM55" s="9"/>
      <c r="AN55" s="9"/>
      <c r="AO55" s="9"/>
      <c r="AP55" s="85"/>
      <c r="AQ55" s="19"/>
      <c r="AR55" s="9"/>
      <c r="AS55" s="9"/>
      <c r="AT55" s="9"/>
      <c r="AU55" s="50"/>
      <c r="AW55" s="4"/>
      <c r="AX55" s="9"/>
      <c r="AY55" s="3"/>
      <c r="AZ55" s="85"/>
      <c r="BA55" s="19"/>
      <c r="BB55" s="9"/>
      <c r="BC55" s="9"/>
      <c r="BD55" s="9"/>
      <c r="BE55" s="50"/>
      <c r="BG55" s="4"/>
    </row>
    <row r="56" spans="1:59" ht="16.5" thickBot="1" x14ac:dyDescent="0.3">
      <c r="A56" s="3"/>
      <c r="B56" s="83"/>
      <c r="C56" s="19"/>
      <c r="D56" s="9"/>
      <c r="E56" s="9"/>
      <c r="F56" s="9"/>
      <c r="G56" s="50"/>
      <c r="H56" s="16"/>
      <c r="I56" s="9"/>
      <c r="J56" s="13"/>
      <c r="K56" s="9"/>
      <c r="L56" s="54"/>
      <c r="M56" s="17" t="str">
        <f>'32 игры'!P24</f>
        <v>Халамова-Торлопов В.</v>
      </c>
      <c r="N56" s="9"/>
      <c r="O56" s="13"/>
      <c r="P56" s="9"/>
      <c r="Q56" s="53"/>
      <c r="R56" s="9"/>
      <c r="S56" s="9"/>
      <c r="T56" s="9"/>
      <c r="U56" s="9"/>
      <c r="V56" s="53"/>
      <c r="W56" s="9"/>
      <c r="X56" s="4"/>
      <c r="Z56" s="3"/>
      <c r="AA56" s="47"/>
      <c r="AB56" s="20" t="str">
        <f>'32 игры'!Q21</f>
        <v>Малеева-Лебедев</v>
      </c>
      <c r="AC56" s="9"/>
      <c r="AD56" s="9"/>
      <c r="AE56" s="9"/>
      <c r="AF56" s="53"/>
      <c r="AG56" s="9"/>
      <c r="AH56" s="9"/>
      <c r="AI56" s="13"/>
      <c r="AJ56" s="13"/>
      <c r="AK56" s="84" t="s">
        <v>84</v>
      </c>
      <c r="AL56" s="10" t="str">
        <f>'32 игры'!R54</f>
        <v>21-14 21-13</v>
      </c>
      <c r="AM56" s="9"/>
      <c r="AN56" s="9"/>
      <c r="AO56" s="9"/>
      <c r="AP56" s="47"/>
      <c r="AQ56" s="20" t="str">
        <f>'32 игры'!Q37</f>
        <v>Коченгина-Липин</v>
      </c>
      <c r="AR56" s="9"/>
      <c r="AS56" s="9"/>
      <c r="AT56" s="9"/>
      <c r="AU56" s="50"/>
      <c r="AV56" s="16"/>
      <c r="AW56" s="4"/>
      <c r="AX56" s="9"/>
      <c r="AY56" s="3"/>
      <c r="AZ56" s="47"/>
      <c r="BA56" s="20" t="str">
        <f>'32 игры'!Q45</f>
        <v>Духовская-Духовской</v>
      </c>
      <c r="BB56" s="9"/>
      <c r="BC56" s="9"/>
      <c r="BD56" s="9"/>
      <c r="BE56" s="63">
        <v>7</v>
      </c>
      <c r="BF56" s="68" t="str">
        <f>'32 игры'!P59</f>
        <v>Ничипорович-Костышков</v>
      </c>
      <c r="BG56" s="4"/>
    </row>
    <row r="57" spans="1:59" ht="16.5" thickBot="1" x14ac:dyDescent="0.3">
      <c r="A57" s="3"/>
      <c r="B57" s="61">
        <v>10</v>
      </c>
      <c r="C57" s="20" t="str">
        <f>VLOOKUP(B57,'32 список'!$A$3:$C$35,3,FALSE)</f>
        <v>Ибрагимли-Сурин</v>
      </c>
      <c r="D57" s="9"/>
      <c r="E57" s="9"/>
      <c r="F57" s="9"/>
      <c r="G57" s="50"/>
      <c r="H57" s="16"/>
      <c r="I57" s="9"/>
      <c r="J57" s="13"/>
      <c r="K57" s="13"/>
      <c r="L57" s="82" t="s">
        <v>72</v>
      </c>
      <c r="M57" s="18" t="str">
        <f>'32 игры'!R45</f>
        <v>21-10 25-27 21-14</v>
      </c>
      <c r="N57" s="13"/>
      <c r="O57" s="13"/>
      <c r="P57" s="9"/>
      <c r="Q57" s="53"/>
      <c r="R57" s="9"/>
      <c r="S57" s="9"/>
      <c r="T57" s="9"/>
      <c r="U57" s="9"/>
      <c r="V57" s="53"/>
      <c r="W57" s="9"/>
      <c r="X57" s="4"/>
      <c r="Z57" s="3"/>
      <c r="AA57" s="46"/>
      <c r="AB57" s="17" t="str">
        <f>'32 игры'!Q22</f>
        <v>Щенникова-Кузовкин</v>
      </c>
      <c r="AC57" s="9"/>
      <c r="AD57" s="9"/>
      <c r="AE57" s="9"/>
      <c r="AF57" s="53"/>
      <c r="AG57" s="9"/>
      <c r="AH57" s="9"/>
      <c r="AI57" s="13"/>
      <c r="AJ57" s="9"/>
      <c r="AK57" s="85"/>
      <c r="AL57" s="19"/>
      <c r="AM57" s="9"/>
      <c r="AN57" s="9"/>
      <c r="AO57" s="9"/>
      <c r="AP57" s="50"/>
      <c r="AQ57" s="16"/>
      <c r="AR57" s="9"/>
      <c r="AS57" s="9"/>
      <c r="AT57" s="9"/>
      <c r="AU57" s="63">
        <v>15</v>
      </c>
      <c r="AV57" s="68" t="str">
        <f>'32 игры'!P69</f>
        <v>Шилова-Сидоров</v>
      </c>
      <c r="AW57" s="4"/>
      <c r="AX57" s="9"/>
      <c r="AY57" s="3"/>
      <c r="AZ57" s="50"/>
      <c r="BA57" s="16"/>
      <c r="BB57" s="9"/>
      <c r="BC57" s="9"/>
      <c r="BD57" s="9"/>
      <c r="BE57" s="46" t="s">
        <v>4</v>
      </c>
      <c r="BF57" s="17" t="str">
        <f>'32 игры'!Q50</f>
        <v>Ничипорович-Костышков</v>
      </c>
      <c r="BG57" s="4"/>
    </row>
    <row r="58" spans="1:59" ht="16.5" thickBot="1" x14ac:dyDescent="0.3">
      <c r="A58" s="3"/>
      <c r="B58" s="60">
        <v>15</v>
      </c>
      <c r="C58" s="17" t="str">
        <f>VLOOKUP(B58,'32 список'!$A$3:$C$35,3,FALSE)</f>
        <v>Сурина-Фельцингер Е.</v>
      </c>
      <c r="D58" s="9"/>
      <c r="E58" s="9"/>
      <c r="F58" s="9"/>
      <c r="G58" s="50"/>
      <c r="H58" s="16"/>
      <c r="I58" s="9"/>
      <c r="J58" s="13"/>
      <c r="K58" s="9"/>
      <c r="L58" s="83"/>
      <c r="M58" s="19"/>
      <c r="N58" s="9"/>
      <c r="O58" s="9"/>
      <c r="P58" s="9"/>
      <c r="Q58" s="53"/>
      <c r="R58" s="9"/>
      <c r="S58" s="9"/>
      <c r="T58" s="9"/>
      <c r="U58" s="9"/>
      <c r="V58" s="53"/>
      <c r="W58" s="9"/>
      <c r="X58" s="4"/>
      <c r="Z58" s="3"/>
      <c r="AA58" s="84" t="s">
        <v>17</v>
      </c>
      <c r="AB58" s="10" t="str">
        <f>'32 игры'!R36</f>
        <v>21-15 21-18</v>
      </c>
      <c r="AC58" s="9"/>
      <c r="AD58" s="9"/>
      <c r="AE58" s="9"/>
      <c r="AF58" s="53"/>
      <c r="AG58" s="9"/>
      <c r="AH58" s="9"/>
      <c r="AI58" s="13"/>
      <c r="AJ58" s="9"/>
      <c r="AK58" s="55"/>
      <c r="AL58" s="20" t="str">
        <f>'32 игры'!P49</f>
        <v>Ибрагимли-Сурин</v>
      </c>
      <c r="AM58" s="9"/>
      <c r="AN58" s="9"/>
      <c r="AO58" s="9"/>
      <c r="AP58" s="50"/>
      <c r="AQ58" s="16"/>
      <c r="AR58" s="9"/>
      <c r="AS58" s="9"/>
      <c r="AT58" s="9"/>
      <c r="AU58" s="46" t="s">
        <v>2</v>
      </c>
      <c r="AV58" s="17" t="str">
        <f>'32 игры'!Q64</f>
        <v>Шилова-Сидоров</v>
      </c>
      <c r="AW58" s="4"/>
      <c r="AX58" s="9"/>
      <c r="AY58" s="3"/>
      <c r="AZ58" s="50"/>
      <c r="BA58" s="16"/>
      <c r="BB58" s="9"/>
      <c r="BC58" s="9"/>
      <c r="BD58" s="9"/>
      <c r="BE58" s="84" t="s">
        <v>89</v>
      </c>
      <c r="BF58" s="10" t="str">
        <f>'32 игры'!R59</f>
        <v>21-0 21-0</v>
      </c>
      <c r="BG58" s="4"/>
    </row>
    <row r="59" spans="1:59" ht="15.75" thickBot="1" x14ac:dyDescent="0.3">
      <c r="A59" s="3"/>
      <c r="B59" s="82" t="s">
        <v>70</v>
      </c>
      <c r="C59" s="18" t="str">
        <f>'32 игры'!R16</f>
        <v>12-21 15-21</v>
      </c>
      <c r="D59" s="9"/>
      <c r="E59" s="9"/>
      <c r="F59" s="9"/>
      <c r="G59" s="50"/>
      <c r="H59" s="16"/>
      <c r="I59" s="9"/>
      <c r="J59" s="13"/>
      <c r="K59" s="9"/>
      <c r="L59" s="55"/>
      <c r="M59" s="20" t="str">
        <f>'32 игры'!P25</f>
        <v>Духовская-Духовской</v>
      </c>
      <c r="N59" s="9"/>
      <c r="O59" s="9"/>
      <c r="P59" s="9"/>
      <c r="Q59" s="53"/>
      <c r="R59" s="9"/>
      <c r="S59" s="9"/>
      <c r="T59" s="9"/>
      <c r="U59" s="9"/>
      <c r="V59" s="53"/>
      <c r="W59" s="9"/>
      <c r="X59" s="4"/>
      <c r="Z59" s="3"/>
      <c r="AA59" s="85"/>
      <c r="AB59" s="19"/>
      <c r="AC59" s="13"/>
      <c r="AD59" s="13"/>
      <c r="AE59" s="9"/>
      <c r="AF59" s="54"/>
      <c r="AG59" s="17" t="str">
        <f>'32 игры'!P36</f>
        <v>Щенникова-Кузовкин</v>
      </c>
      <c r="AH59" s="9"/>
      <c r="AI59" s="13"/>
      <c r="AJ59" s="9"/>
      <c r="AK59" s="53"/>
      <c r="AM59" s="9"/>
      <c r="AN59" s="9"/>
      <c r="AO59" s="9"/>
      <c r="AP59" s="50"/>
      <c r="AQ59" s="16"/>
      <c r="AR59" s="9"/>
      <c r="AS59" s="9"/>
      <c r="AT59" s="9"/>
      <c r="AU59" s="84" t="s">
        <v>87</v>
      </c>
      <c r="AV59" s="10" t="str">
        <f>'32 игры'!R69</f>
        <v>21-0 21-0</v>
      </c>
      <c r="AW59" s="4"/>
      <c r="AX59" s="9"/>
      <c r="AY59" s="3"/>
      <c r="AZ59" s="50"/>
      <c r="BA59" s="16"/>
      <c r="BB59" s="9"/>
      <c r="BC59" s="9"/>
      <c r="BD59" s="9"/>
      <c r="BE59" s="85"/>
      <c r="BF59" s="19"/>
      <c r="BG59" s="4"/>
    </row>
    <row r="60" spans="1:59" ht="16.5" thickBot="1" x14ac:dyDescent="0.3">
      <c r="A60" s="3"/>
      <c r="B60" s="83"/>
      <c r="C60" s="19"/>
      <c r="D60" s="13"/>
      <c r="E60" s="13"/>
      <c r="F60" s="9"/>
      <c r="G60" s="46"/>
      <c r="H60" s="17" t="str">
        <f>'32 игры'!P16</f>
        <v>Коченгина-Липин</v>
      </c>
      <c r="I60" s="9"/>
      <c r="J60" s="13"/>
      <c r="K60" s="9"/>
      <c r="L60" s="53"/>
      <c r="M60" s="9"/>
      <c r="N60" s="9"/>
      <c r="O60" s="9"/>
      <c r="P60" s="9"/>
      <c r="Q60" s="53"/>
      <c r="R60" s="9"/>
      <c r="S60" s="9"/>
      <c r="T60" s="9"/>
      <c r="U60" s="9"/>
      <c r="V60" s="53"/>
      <c r="W60" s="9"/>
      <c r="X60" s="4"/>
      <c r="Z60" s="3"/>
      <c r="AA60" s="47"/>
      <c r="AB60" s="20" t="str">
        <f>'32 игры'!Q23</f>
        <v>Яковлева-Выборов</v>
      </c>
      <c r="AC60" s="9"/>
      <c r="AD60" s="13"/>
      <c r="AE60" s="13"/>
      <c r="AF60" s="84" t="s">
        <v>17</v>
      </c>
      <c r="AG60" s="10" t="str">
        <f>'32 игры'!R49</f>
        <v>20-22 14-21</v>
      </c>
      <c r="AH60" s="13"/>
      <c r="AI60" s="13"/>
      <c r="AJ60" s="9"/>
      <c r="AK60" s="62">
        <v>11</v>
      </c>
      <c r="AL60" s="67" t="str">
        <f>'32 игры'!P55</f>
        <v>Манюк С.-Бородихин</v>
      </c>
      <c r="AM60" s="9"/>
      <c r="AN60" s="9"/>
      <c r="AO60" s="9"/>
      <c r="AP60" s="50"/>
      <c r="AQ60" s="16"/>
      <c r="AR60" s="9"/>
      <c r="AS60" s="9"/>
      <c r="AT60" s="9"/>
      <c r="AU60" s="85"/>
      <c r="AV60" s="19"/>
      <c r="AW60" s="4"/>
      <c r="AX60" s="9"/>
      <c r="AY60" s="3"/>
      <c r="AZ60" s="50"/>
      <c r="BA60" s="16"/>
      <c r="BB60" s="9"/>
      <c r="BC60" s="9"/>
      <c r="BD60" s="9"/>
      <c r="BE60" s="47" t="s">
        <v>5</v>
      </c>
      <c r="BF60" s="20" t="str">
        <f>'32 игры'!Q51</f>
        <v>Духовская-Духовской</v>
      </c>
      <c r="BG60" s="4"/>
    </row>
    <row r="61" spans="1:59" ht="16.5" thickBot="1" x14ac:dyDescent="0.3">
      <c r="A61" s="3"/>
      <c r="B61" s="61">
        <v>18</v>
      </c>
      <c r="C61" s="20" t="str">
        <f>VLOOKUP(B61,'32 список'!$A$3:$C$35,3,FALSE)</f>
        <v>Коченгина-Липин</v>
      </c>
      <c r="D61" s="9"/>
      <c r="E61" s="13"/>
      <c r="F61" s="13"/>
      <c r="G61" s="82" t="s">
        <v>71</v>
      </c>
      <c r="H61" s="18" t="str">
        <f>'32 игры'!R25</f>
        <v>17-21 11-21</v>
      </c>
      <c r="I61" s="13"/>
      <c r="J61" s="13"/>
      <c r="K61" s="9"/>
      <c r="L61" s="53"/>
      <c r="M61" s="9"/>
      <c r="N61" s="9"/>
      <c r="O61" s="9"/>
      <c r="P61" s="9"/>
      <c r="Q61" s="53"/>
      <c r="R61" s="9"/>
      <c r="S61" s="9"/>
      <c r="T61" s="9"/>
      <c r="U61" s="9"/>
      <c r="V61" s="53"/>
      <c r="W61" s="9"/>
      <c r="X61" s="4"/>
      <c r="Z61" s="3"/>
      <c r="AA61" s="46"/>
      <c r="AB61" s="17" t="str">
        <f>'32 игры'!Q24</f>
        <v>Ибрагимли-Сурин</v>
      </c>
      <c r="AC61" s="9"/>
      <c r="AD61" s="13"/>
      <c r="AE61" s="9"/>
      <c r="AF61" s="85"/>
      <c r="AG61" s="19"/>
      <c r="AH61" s="9"/>
      <c r="AI61" s="9"/>
      <c r="AJ61" s="9"/>
      <c r="AK61" s="54" t="s">
        <v>0</v>
      </c>
      <c r="AL61" s="17" t="str">
        <f>'32 игры'!Q48</f>
        <v>Манюк С.-Бородихин</v>
      </c>
      <c r="AM61" s="9"/>
      <c r="AN61" s="9"/>
      <c r="AO61" s="9"/>
      <c r="AP61" s="50"/>
      <c r="AQ61" s="16"/>
      <c r="AR61" s="9"/>
      <c r="AS61" s="9"/>
      <c r="AT61" s="9"/>
      <c r="AU61" s="47" t="s">
        <v>3</v>
      </c>
      <c r="AV61" s="20" t="str">
        <f>'32 игры'!Q65</f>
        <v>Яковлева-Выборов</v>
      </c>
      <c r="AW61" s="4"/>
      <c r="AX61" s="9"/>
      <c r="AY61" s="3"/>
      <c r="AZ61" s="50"/>
      <c r="BA61" s="16"/>
      <c r="BB61" s="9"/>
      <c r="BC61" s="9"/>
      <c r="BD61" s="9"/>
      <c r="BE61" s="50"/>
      <c r="BG61" s="4"/>
    </row>
    <row r="62" spans="1:59" ht="16.5" thickBot="1" x14ac:dyDescent="0.3">
      <c r="A62" s="3"/>
      <c r="B62" s="60">
        <v>31</v>
      </c>
      <c r="C62" s="17">
        <f>VLOOKUP(B62,'32 список'!$A$3:$C$35,3,FALSE)</f>
        <v>0</v>
      </c>
      <c r="D62" s="9"/>
      <c r="E62" s="13"/>
      <c r="F62" s="9"/>
      <c r="G62" s="83"/>
      <c r="H62" s="19"/>
      <c r="I62" s="9"/>
      <c r="J62" s="9"/>
      <c r="K62" s="9"/>
      <c r="L62" s="53"/>
      <c r="M62" s="9"/>
      <c r="N62" s="9"/>
      <c r="O62" s="9"/>
      <c r="P62" s="9"/>
      <c r="Q62" s="53"/>
      <c r="R62" s="9"/>
      <c r="S62" s="9"/>
      <c r="T62" s="9"/>
      <c r="U62" s="9"/>
      <c r="V62" s="53"/>
      <c r="W62" s="9"/>
      <c r="X62" s="4"/>
      <c r="Z62" s="3"/>
      <c r="AA62" s="84" t="s">
        <v>17</v>
      </c>
      <c r="AB62" s="10" t="str">
        <f>'32 игры'!R37</f>
        <v>21-14 21-12</v>
      </c>
      <c r="AC62" s="13"/>
      <c r="AD62" s="13"/>
      <c r="AE62" s="9"/>
      <c r="AF62" s="55"/>
      <c r="AG62" s="20" t="str">
        <f>'32 игры'!P37</f>
        <v>Ибрагимли-Сурин</v>
      </c>
      <c r="AH62" s="9"/>
      <c r="AI62" s="9"/>
      <c r="AJ62" s="9"/>
      <c r="AK62" s="84" t="s">
        <v>85</v>
      </c>
      <c r="AL62" s="10" t="str">
        <f>'32 игры'!R55</f>
        <v>21-17 21-10</v>
      </c>
      <c r="AM62" s="9"/>
      <c r="AN62" s="9"/>
      <c r="AO62" s="9"/>
      <c r="AP62" s="50"/>
      <c r="AQ62" s="16"/>
      <c r="AR62" s="9"/>
      <c r="AS62" s="9"/>
      <c r="AT62" s="9"/>
      <c r="AU62" s="50"/>
      <c r="AW62" s="4"/>
      <c r="AX62" s="9"/>
      <c r="AY62" s="3"/>
      <c r="AZ62" s="50"/>
      <c r="BA62" s="16"/>
      <c r="BB62" s="9"/>
      <c r="BC62" s="9"/>
      <c r="BD62" s="9"/>
      <c r="BE62" s="50"/>
      <c r="BF62" s="16"/>
      <c r="BG62" s="4"/>
    </row>
    <row r="63" spans="1:59" ht="15.75" thickBot="1" x14ac:dyDescent="0.3">
      <c r="A63" s="3"/>
      <c r="B63" s="82" t="s">
        <v>70</v>
      </c>
      <c r="C63" s="18" t="str">
        <f>'32 игры'!R17</f>
        <v>0-21 0-21</v>
      </c>
      <c r="D63" s="13"/>
      <c r="E63" s="13"/>
      <c r="F63" s="9"/>
      <c r="G63" s="47"/>
      <c r="H63" s="20" t="str">
        <f>'32 игры'!P17</f>
        <v>Духовская-Духовской</v>
      </c>
      <c r="I63" s="9"/>
      <c r="J63" s="9"/>
      <c r="K63" s="9"/>
      <c r="L63" s="53"/>
      <c r="M63" s="9"/>
      <c r="N63" s="9"/>
      <c r="O63" s="9"/>
      <c r="P63" s="9"/>
      <c r="Q63" s="53"/>
      <c r="R63" s="9"/>
      <c r="S63" s="9"/>
      <c r="T63" s="9"/>
      <c r="U63" s="9"/>
      <c r="V63" s="53"/>
      <c r="W63" s="9"/>
      <c r="X63" s="4"/>
      <c r="Z63" s="3"/>
      <c r="AA63" s="85"/>
      <c r="AB63" s="19"/>
      <c r="AC63" s="9"/>
      <c r="AD63" s="9"/>
      <c r="AE63" s="9"/>
      <c r="AF63" s="53"/>
      <c r="AG63" s="9"/>
      <c r="AH63" s="9"/>
      <c r="AI63" s="9"/>
      <c r="AJ63" s="9"/>
      <c r="AK63" s="85"/>
      <c r="AL63" s="19"/>
      <c r="AM63" s="9"/>
      <c r="AN63" s="9"/>
      <c r="AO63" s="9"/>
      <c r="AP63" s="50"/>
      <c r="AQ63" s="16"/>
      <c r="AR63" s="9"/>
      <c r="AS63" s="9"/>
      <c r="AT63" s="9"/>
      <c r="AU63" s="50"/>
      <c r="AV63" s="16"/>
      <c r="AW63" s="4"/>
      <c r="AX63" s="9"/>
      <c r="AY63" s="3"/>
      <c r="AZ63" s="50"/>
      <c r="BA63" s="16"/>
      <c r="BB63" s="9"/>
      <c r="BC63" s="9"/>
      <c r="BD63" s="9"/>
      <c r="BE63" s="50"/>
      <c r="BF63" s="16"/>
      <c r="BG63" s="4"/>
    </row>
    <row r="64" spans="1:59" ht="15.75" thickBot="1" x14ac:dyDescent="0.3">
      <c r="A64" s="3"/>
      <c r="B64" s="83"/>
      <c r="C64" s="19"/>
      <c r="D64" s="9"/>
      <c r="E64" s="9"/>
      <c r="F64" s="9"/>
      <c r="G64" s="50"/>
      <c r="H64" s="16"/>
      <c r="I64" s="9"/>
      <c r="J64" s="9"/>
      <c r="K64" s="9"/>
      <c r="L64" s="53"/>
      <c r="M64" s="9"/>
      <c r="N64" s="9"/>
      <c r="O64" s="9"/>
      <c r="P64" s="9"/>
      <c r="Q64" s="53"/>
      <c r="R64" s="9"/>
      <c r="S64" s="9"/>
      <c r="T64" s="9"/>
      <c r="U64" s="9"/>
      <c r="V64" s="53"/>
      <c r="W64" s="9"/>
      <c r="X64" s="4"/>
      <c r="Z64" s="3"/>
      <c r="AA64" s="47"/>
      <c r="AB64" s="20" t="str">
        <f>'32 игры'!Q25</f>
        <v>Коченгина-Липин</v>
      </c>
      <c r="AC64" s="9"/>
      <c r="AD64" s="9"/>
      <c r="AE64" s="9"/>
      <c r="AF64" s="53"/>
      <c r="AG64" s="9"/>
      <c r="AH64" s="9"/>
      <c r="AI64" s="9"/>
      <c r="AJ64" s="9"/>
      <c r="AK64" s="55" t="s">
        <v>1</v>
      </c>
      <c r="AL64" s="20" t="str">
        <f>'32 игры'!Q49</f>
        <v>Щенникова-Кузовкин</v>
      </c>
      <c r="AM64" s="9"/>
      <c r="AN64" s="9"/>
      <c r="AO64" s="9"/>
      <c r="AP64" s="50"/>
      <c r="AQ64" s="16"/>
      <c r="AR64" s="9"/>
      <c r="AS64" s="9"/>
      <c r="AT64" s="9"/>
      <c r="AU64" s="50"/>
      <c r="AV64" s="16"/>
      <c r="AW64" s="4"/>
      <c r="AX64" s="9"/>
      <c r="AY64" s="3"/>
      <c r="AZ64" s="50"/>
      <c r="BA64" s="16"/>
      <c r="BB64" s="9"/>
      <c r="BC64" s="9"/>
      <c r="BD64" s="9"/>
      <c r="BE64" s="50"/>
      <c r="BF64" s="16"/>
      <c r="BG64" s="4"/>
    </row>
    <row r="65" spans="1:59" ht="16.5" thickBot="1" x14ac:dyDescent="0.3">
      <c r="A65" s="3"/>
      <c r="B65" s="61">
        <v>2</v>
      </c>
      <c r="C65" s="20" t="str">
        <f>VLOOKUP(B65,'32 список'!$A$3:$C$35,3,FALSE)</f>
        <v>Духовская-Духовской</v>
      </c>
      <c r="D65" s="9"/>
      <c r="E65" s="9"/>
      <c r="F65" s="9"/>
      <c r="G65" s="50"/>
      <c r="H65" s="16"/>
      <c r="I65" s="9"/>
      <c r="J65" s="9"/>
      <c r="K65" s="9"/>
      <c r="L65" s="53"/>
      <c r="M65" s="9"/>
      <c r="N65" s="9"/>
      <c r="O65" s="9"/>
      <c r="P65" s="9"/>
      <c r="Q65" s="53"/>
      <c r="R65" s="9"/>
      <c r="S65" s="9"/>
      <c r="T65" s="9"/>
      <c r="U65" s="9"/>
      <c r="V65" s="53"/>
      <c r="W65" s="9"/>
      <c r="X65" s="4"/>
      <c r="Z65" s="3"/>
      <c r="AA65" s="50"/>
      <c r="AB65" s="16"/>
      <c r="AC65" s="9"/>
      <c r="AD65" s="9"/>
      <c r="AE65" s="9"/>
      <c r="AF65" s="53"/>
      <c r="AG65" s="9"/>
      <c r="AH65" s="9"/>
      <c r="AI65" s="9"/>
      <c r="AJ65" s="9"/>
      <c r="AK65" s="53"/>
      <c r="AM65" s="9"/>
      <c r="AN65" s="9"/>
      <c r="AO65" s="9"/>
      <c r="AP65" s="50"/>
      <c r="AQ65" s="16"/>
      <c r="AR65" s="9"/>
      <c r="AS65" s="9"/>
      <c r="AT65" s="9"/>
      <c r="AU65" s="50"/>
      <c r="AV65" s="16"/>
      <c r="AW65" s="4"/>
      <c r="AX65" s="9"/>
      <c r="AY65" s="3"/>
      <c r="AZ65" s="50"/>
      <c r="BA65" s="16"/>
      <c r="BB65" s="9"/>
      <c r="BC65" s="9"/>
      <c r="BD65" s="9"/>
      <c r="BE65" s="50"/>
      <c r="BF65" s="16"/>
      <c r="BG65" s="4"/>
    </row>
    <row r="66" spans="1:59" ht="15.75" thickBot="1" x14ac:dyDescent="0.3">
      <c r="A66" s="5"/>
      <c r="B66" s="48"/>
      <c r="C66" s="21"/>
      <c r="D66" s="14"/>
      <c r="E66" s="14"/>
      <c r="F66" s="14"/>
      <c r="G66" s="51"/>
      <c r="H66" s="21"/>
      <c r="I66" s="14"/>
      <c r="J66" s="14"/>
      <c r="K66" s="14"/>
      <c r="L66" s="56"/>
      <c r="M66" s="14"/>
      <c r="N66" s="14"/>
      <c r="O66" s="14"/>
      <c r="P66" s="14"/>
      <c r="Q66" s="56"/>
      <c r="R66" s="14"/>
      <c r="S66" s="14"/>
      <c r="T66" s="14"/>
      <c r="U66" s="14"/>
      <c r="V66" s="56"/>
      <c r="W66" s="14"/>
      <c r="X66" s="6"/>
      <c r="Z66" s="5"/>
      <c r="AA66" s="51"/>
      <c r="AB66" s="21"/>
      <c r="AC66" s="14"/>
      <c r="AD66" s="14"/>
      <c r="AE66" s="14"/>
      <c r="AF66" s="56"/>
      <c r="AG66" s="14"/>
      <c r="AH66" s="14"/>
      <c r="AI66" s="14"/>
      <c r="AJ66" s="14"/>
      <c r="AK66" s="56"/>
      <c r="AL66" s="14"/>
      <c r="AM66" s="14"/>
      <c r="AN66" s="14"/>
      <c r="AO66" s="14"/>
      <c r="AP66" s="51"/>
      <c r="AQ66" s="21"/>
      <c r="AR66" s="14"/>
      <c r="AS66" s="14"/>
      <c r="AT66" s="14"/>
      <c r="AU66" s="51"/>
      <c r="AV66" s="21"/>
      <c r="AW66" s="6"/>
      <c r="AY66" s="5"/>
      <c r="AZ66" s="51"/>
      <c r="BA66" s="21"/>
      <c r="BB66" s="14"/>
      <c r="BC66" s="14"/>
      <c r="BD66" s="14"/>
      <c r="BE66" s="51"/>
      <c r="BF66" s="21"/>
      <c r="BG66" s="6"/>
    </row>
    <row r="67" spans="1:59" x14ac:dyDescent="0.25">
      <c r="AX67" s="9"/>
      <c r="AY67" s="9"/>
      <c r="AZ67" s="50"/>
      <c r="BA67" s="16"/>
      <c r="BB67" s="9"/>
      <c r="BC67" s="9"/>
    </row>
  </sheetData>
  <mergeCells count="80">
    <mergeCell ref="AA54:AA55"/>
    <mergeCell ref="AA58:AA59"/>
    <mergeCell ref="AF52:AF53"/>
    <mergeCell ref="AP54:AP55"/>
    <mergeCell ref="AU52:AU53"/>
    <mergeCell ref="AU59:AU60"/>
    <mergeCell ref="AF60:AF61"/>
    <mergeCell ref="AK56:AK57"/>
    <mergeCell ref="AK62:AK63"/>
    <mergeCell ref="BE31:BE32"/>
    <mergeCell ref="AK32:AK33"/>
    <mergeCell ref="AK36:AK37"/>
    <mergeCell ref="AP34:AP35"/>
    <mergeCell ref="AP41:AP42"/>
    <mergeCell ref="BE52:BE53"/>
    <mergeCell ref="BE58:BE59"/>
    <mergeCell ref="AZ50:AZ51"/>
    <mergeCell ref="AZ54:AZ55"/>
    <mergeCell ref="AA62:AA63"/>
    <mergeCell ref="BE24:BE25"/>
    <mergeCell ref="AZ26:AZ27"/>
    <mergeCell ref="AZ22:AZ23"/>
    <mergeCell ref="BE9:BE10"/>
    <mergeCell ref="AU11:AU12"/>
    <mergeCell ref="AZ13:AZ14"/>
    <mergeCell ref="AU15:AU16"/>
    <mergeCell ref="AP25:AP26"/>
    <mergeCell ref="BE15:BE16"/>
    <mergeCell ref="AK25:AK26"/>
    <mergeCell ref="AA27:AA28"/>
    <mergeCell ref="AF29:AF30"/>
    <mergeCell ref="AA31:AA32"/>
    <mergeCell ref="AF13:AF14"/>
    <mergeCell ref="AA15:AA16"/>
    <mergeCell ref="AU3:AU4"/>
    <mergeCell ref="AZ5:AZ6"/>
    <mergeCell ref="AU7:AU8"/>
    <mergeCell ref="AK9:AK10"/>
    <mergeCell ref="AA11:AA12"/>
    <mergeCell ref="AA3:AA4"/>
    <mergeCell ref="AF5:AF6"/>
    <mergeCell ref="AA7:AA8"/>
    <mergeCell ref="AP17:AP18"/>
    <mergeCell ref="AA19:AA20"/>
    <mergeCell ref="Q17:Q18"/>
    <mergeCell ref="Q49:Q50"/>
    <mergeCell ref="V33:V34"/>
    <mergeCell ref="V49:V50"/>
    <mergeCell ref="AF21:AF22"/>
    <mergeCell ref="AA23:AA24"/>
    <mergeCell ref="AA50:AA51"/>
    <mergeCell ref="AP50:AP51"/>
    <mergeCell ref="G53:G54"/>
    <mergeCell ref="G61:G62"/>
    <mergeCell ref="L9:L10"/>
    <mergeCell ref="L25:L26"/>
    <mergeCell ref="L41:L42"/>
    <mergeCell ref="L57:L58"/>
    <mergeCell ref="B51:B52"/>
    <mergeCell ref="B55:B56"/>
    <mergeCell ref="B59:B60"/>
    <mergeCell ref="B63:B64"/>
    <mergeCell ref="G5:G6"/>
    <mergeCell ref="G13:G14"/>
    <mergeCell ref="G21:G22"/>
    <mergeCell ref="G29:G30"/>
    <mergeCell ref="G37:G38"/>
    <mergeCell ref="G45:G46"/>
    <mergeCell ref="B27:B28"/>
    <mergeCell ref="B31:B32"/>
    <mergeCell ref="B35:B36"/>
    <mergeCell ref="B39:B40"/>
    <mergeCell ref="B43:B44"/>
    <mergeCell ref="B47:B48"/>
    <mergeCell ref="B23:B24"/>
    <mergeCell ref="B3:B4"/>
    <mergeCell ref="B7:B8"/>
    <mergeCell ref="B11:B12"/>
    <mergeCell ref="B15:B16"/>
    <mergeCell ref="B19:B20"/>
  </mergeCells>
  <printOptions horizontalCentered="1" verticalCentered="1"/>
  <pageMargins left="0.25" right="0.25" top="0.75" bottom="0.75" header="0.3" footer="0.3"/>
  <pageSetup paperSize="9" scale="3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1"/>
  <sheetViews>
    <sheetView topLeftCell="A43" workbookViewId="0">
      <selection activeCell="C59" sqref="C59"/>
    </sheetView>
  </sheetViews>
  <sheetFormatPr defaultRowHeight="15" x14ac:dyDescent="0.25"/>
  <cols>
    <col min="1" max="1" width="7.5703125" style="66" bestFit="1" customWidth="1"/>
    <col min="2" max="2" width="7.28515625" style="23" bestFit="1" customWidth="1"/>
    <col min="3" max="3" width="26.85546875" style="73" bestFit="1" customWidth="1"/>
    <col min="4" max="4" width="1.7109375" style="22" bestFit="1" customWidth="1"/>
    <col min="5" max="5" width="26.85546875" style="73" bestFit="1" customWidth="1"/>
    <col min="6" max="7" width="5.140625" style="78" customWidth="1"/>
    <col min="8" max="9" width="5.140625" style="35" customWidth="1"/>
    <col min="10" max="10" width="5.140625" style="81" customWidth="1"/>
    <col min="11" max="11" width="5.42578125" style="81" bestFit="1" customWidth="1"/>
    <col min="12" max="15" width="2" style="33" hidden="1" customWidth="1"/>
    <col min="16" max="16" width="12" style="33" hidden="1" customWidth="1"/>
    <col min="17" max="17" width="13.42578125" style="33" hidden="1" customWidth="1"/>
    <col min="18" max="18" width="4.85546875" style="33" hidden="1" customWidth="1"/>
    <col min="19" max="20" width="5.85546875" style="33" hidden="1" customWidth="1"/>
    <col min="21" max="22" width="6.42578125" style="33" hidden="1" customWidth="1"/>
  </cols>
  <sheetData>
    <row r="1" spans="1:22" ht="33.75" x14ac:dyDescent="0.25">
      <c r="A1" s="64" t="s">
        <v>42</v>
      </c>
      <c r="B1" s="29" t="s">
        <v>15</v>
      </c>
      <c r="C1" s="72" t="s">
        <v>43</v>
      </c>
      <c r="D1" s="29"/>
      <c r="E1" s="72" t="s">
        <v>44</v>
      </c>
      <c r="F1" s="77" t="s">
        <v>45</v>
      </c>
      <c r="G1" s="77" t="s">
        <v>46</v>
      </c>
      <c r="H1" s="79" t="s">
        <v>47</v>
      </c>
      <c r="I1" s="79" t="s">
        <v>48</v>
      </c>
      <c r="J1" s="80" t="s">
        <v>49</v>
      </c>
      <c r="K1" s="80" t="s">
        <v>50</v>
      </c>
      <c r="L1" s="29"/>
      <c r="M1" s="29"/>
      <c r="N1" s="29"/>
      <c r="O1" s="29"/>
      <c r="P1" s="29" t="s">
        <v>10</v>
      </c>
      <c r="Q1" s="29" t="s">
        <v>11</v>
      </c>
      <c r="R1" s="29" t="s">
        <v>12</v>
      </c>
      <c r="S1" s="29" t="s">
        <v>38</v>
      </c>
      <c r="T1" s="29" t="s">
        <v>39</v>
      </c>
      <c r="U1" s="29" t="s">
        <v>40</v>
      </c>
      <c r="V1" s="29" t="s">
        <v>41</v>
      </c>
    </row>
    <row r="2" spans="1:22" x14ac:dyDescent="0.25">
      <c r="A2" s="88" t="s">
        <v>70</v>
      </c>
      <c r="C2" s="73" t="str">
        <f>'32 таблица'!C2</f>
        <v>Ничипорович-Костышков</v>
      </c>
      <c r="D2" s="22" t="s">
        <v>8</v>
      </c>
      <c r="E2" s="73">
        <f>'32 таблица'!C5</f>
        <v>0</v>
      </c>
      <c r="F2" s="78">
        <v>21</v>
      </c>
      <c r="G2" s="78">
        <v>0</v>
      </c>
      <c r="H2" s="35">
        <v>21</v>
      </c>
      <c r="I2" s="35">
        <v>0</v>
      </c>
      <c r="L2" s="33">
        <f>IF(OR(AND(ISNUMBER(F2),ISNUMBER(G2)),AND(ISBLANK(F2),ISBLANK(G2))),IF(F2-G2=0,0,IF(F2-G2&gt;0,1,-1)),IF(ISNUMBER(F2),1,-1))</f>
        <v>1</v>
      </c>
      <c r="M2" s="33">
        <f>IF(OR(AND(ISNUMBER(H2),ISNUMBER(I2)),AND(ISBLANK(H2),ISBLANK(I2))),IF(H2-I2=0,0,IF(H2-I2&gt;0,1,-1)),IF(ISNUMBER(H2),1,-1))</f>
        <v>1</v>
      </c>
      <c r="N2" s="33">
        <f>IF(OR(AND(ISNUMBER(J2),ISNUMBER(K2)),AND(ISBLANK(J2),ISBLANK(K2))),IF(J2-K2=0,0,IF(J2-K2&gt;0,1,-1)),IF(ISNUMBER(J2),1,-1))</f>
        <v>0</v>
      </c>
      <c r="O2" s="33">
        <f t="shared" ref="O2" si="0">SUM(L2:N2)</f>
        <v>2</v>
      </c>
      <c r="P2" s="33" t="str">
        <f t="shared" ref="P2" si="1">IF(O2=0,0,IF(O2&gt;0,C2,E2))</f>
        <v>Ничипорович-Костышков</v>
      </c>
      <c r="Q2" s="33">
        <f t="shared" ref="Q2" si="2">IF(O2=0,0,IF(O2&gt;0,E2,C2))</f>
        <v>0</v>
      </c>
      <c r="R2" s="33" t="str">
        <f>IF(AND(N2=0,M2=0),CONCATENATE(F2,"-",G2),IF(N2=0,CONCATENATE(F2,"-",G2," ",H2,"-",I2),CONCATENATE(F2,"-",G2," ",H2,"-",I2," ",J2,"-",K2)))</f>
        <v>21-0 21-0</v>
      </c>
      <c r="S2" s="33">
        <f>SUMIFS('32 список'!$B$4:$B$35,'32 список'!$C$4:$C$35,P2)</f>
        <v>1</v>
      </c>
      <c r="T2" s="33">
        <f>IFERROR(SUMIFS('32 список'!$B$4:$B$35,'32 список'!$C$4:$C$35,Q2),0)</f>
        <v>0</v>
      </c>
      <c r="U2" s="33">
        <f>IF(AND(S2&gt;T2,ISNONTEXT(F2),ISNONTEXT(G2),ISNONTEXT(H2),ISNONTEXT(I2),ISNONTEXT(J2),ISNONTEXT(K2)),IF(Q2=0,0,VLOOKUP('32 список'!$D$1,таблицы!$F$2:$I$6,2,FALSE))+IFERROR(VLOOKUP(T2,таблицы!$A$2:$B$150,2,FALSE),0),VLOOKUP('32 список'!$D$1,таблицы!$F$2:$I$6,2,FALSE))</f>
        <v>0</v>
      </c>
      <c r="V2" s="33">
        <f>VLOOKUP('32 список'!$D$1,таблицы!$F$2:$I$6,2,FALSE)</f>
        <v>6</v>
      </c>
    </row>
    <row r="3" spans="1:22" x14ac:dyDescent="0.25">
      <c r="A3" s="87"/>
      <c r="B3" s="23">
        <v>3</v>
      </c>
      <c r="C3" s="73" t="str">
        <f>'32 таблица'!C6</f>
        <v>Кляченко-Рокало</v>
      </c>
      <c r="D3" s="22" t="s">
        <v>8</v>
      </c>
      <c r="E3" s="73" t="str">
        <f>'32 таблица'!C9</f>
        <v>Шилова-Сидоров</v>
      </c>
      <c r="F3" s="78">
        <v>5</v>
      </c>
      <c r="G3" s="78">
        <v>21</v>
      </c>
      <c r="H3" s="35">
        <v>6</v>
      </c>
      <c r="I3" s="35">
        <v>21</v>
      </c>
      <c r="L3" s="33">
        <f t="shared" ref="L3:L66" si="3">IF(OR(AND(ISNUMBER(F3),ISNUMBER(G3)),AND(ISBLANK(F3),ISBLANK(G3))),IF(F3-G3=0,0,IF(F3-G3&gt;0,1,-1)),IF(ISNUMBER(F3),1,-1))</f>
        <v>-1</v>
      </c>
      <c r="M3" s="33">
        <f t="shared" ref="M3:M66" si="4">IF(OR(AND(ISNUMBER(H3),ISNUMBER(I3)),AND(ISBLANK(H3),ISBLANK(I3))),IF(H3-I3=0,0,IF(H3-I3&gt;0,1,-1)),IF(ISNUMBER(H3),1,-1))</f>
        <v>-1</v>
      </c>
      <c r="N3" s="33">
        <f t="shared" ref="N3:N66" si="5">IF(OR(AND(ISNUMBER(J3),ISNUMBER(K3)),AND(ISBLANK(J3),ISBLANK(K3))),IF(J3-K3=0,0,IF(J3-K3&gt;0,1,-1)),IF(ISNUMBER(J3),1,-1))</f>
        <v>0</v>
      </c>
      <c r="O3" s="33">
        <f t="shared" ref="O3:O66" si="6">SUM(L3:N3)</f>
        <v>-2</v>
      </c>
      <c r="P3" s="33" t="str">
        <f t="shared" ref="P3:P66" si="7">IF(O3=0,0,IF(O3&gt;0,C3,E3))</f>
        <v>Шилова-Сидоров</v>
      </c>
      <c r="Q3" s="33" t="str">
        <f t="shared" ref="Q3:Q66" si="8">IF(O3=0,0,IF(O3&gt;0,E3,C3))</f>
        <v>Кляченко-Рокало</v>
      </c>
      <c r="R3" s="33" t="str">
        <f t="shared" ref="R3:R66" si="9">IF(AND(N3=0,M3=0),CONCATENATE(F3,"-",G3),IF(N3=0,CONCATENATE(F3,"-",G3," ",H3,"-",I3),CONCATENATE(F3,"-",G3," ",H3,"-",I3," ",J3,"-",K3)))</f>
        <v>5-21 6-21</v>
      </c>
      <c r="S3" s="33">
        <f>SUMIFS('32 список'!$B$4:$B$35,'32 список'!$C$4:$C$35,P3)</f>
        <v>16</v>
      </c>
      <c r="T3" s="33">
        <f>IFERROR(SUMIFS('32 список'!$B$4:$B$35,'32 список'!$C$4:$C$35,Q3),0)</f>
        <v>17</v>
      </c>
      <c r="U3" s="33">
        <f>IF(AND(S3&gt;T3,ISNONTEXT(F3),ISNONTEXT(G3),ISNONTEXT(H3),ISNONTEXT(I3),ISNONTEXT(J3),ISNONTEXT(K3)),IF(Q3=0,0,VLOOKUP('32 список'!$D$1,таблицы!$F$2:$I$6,2,FALSE))+IFERROR(VLOOKUP(T3,таблицы!$A$2:$B$150,2,FALSE),0),VLOOKUP('32 список'!$D$1,таблицы!$F$2:$I$6,2,FALSE))</f>
        <v>6</v>
      </c>
      <c r="V3" s="33">
        <f>VLOOKUP('32 список'!$D$1,таблицы!$F$2:$I$6,2,FALSE)</f>
        <v>6</v>
      </c>
    </row>
    <row r="4" spans="1:22" x14ac:dyDescent="0.25">
      <c r="A4" s="87"/>
      <c r="C4" s="73" t="str">
        <f>'32 таблица'!C10</f>
        <v>Межогских-Торлопов Е.</v>
      </c>
      <c r="D4" s="22" t="s">
        <v>8</v>
      </c>
      <c r="E4" s="73">
        <f>'32 таблица'!C13</f>
        <v>0</v>
      </c>
      <c r="F4" s="78">
        <v>21</v>
      </c>
      <c r="G4" s="78">
        <v>0</v>
      </c>
      <c r="H4" s="35">
        <v>21</v>
      </c>
      <c r="I4" s="35">
        <v>0</v>
      </c>
      <c r="L4" s="33">
        <f t="shared" si="3"/>
        <v>1</v>
      </c>
      <c r="M4" s="33">
        <f t="shared" si="4"/>
        <v>1</v>
      </c>
      <c r="N4" s="33">
        <f t="shared" si="5"/>
        <v>0</v>
      </c>
      <c r="O4" s="33">
        <f t="shared" si="6"/>
        <v>2</v>
      </c>
      <c r="P4" s="33" t="str">
        <f t="shared" si="7"/>
        <v>Межогских-Торлопов Е.</v>
      </c>
      <c r="Q4" s="33">
        <f t="shared" si="8"/>
        <v>0</v>
      </c>
      <c r="R4" s="33" t="str">
        <f t="shared" si="9"/>
        <v>21-0 21-0</v>
      </c>
      <c r="S4" s="33">
        <f>SUMIFS('32 список'!$B$4:$B$35,'32 список'!$C$4:$C$35,P4)</f>
        <v>9</v>
      </c>
      <c r="T4" s="33">
        <f>IFERROR(SUMIFS('32 список'!$B$4:$B$35,'32 список'!$C$4:$C$35,Q4),0)</f>
        <v>0</v>
      </c>
      <c r="U4" s="33">
        <f>IF(AND(S4&gt;T4,ISNONTEXT(F4),ISNONTEXT(G4),ISNONTEXT(H4),ISNONTEXT(I4),ISNONTEXT(J4),ISNONTEXT(K4)),IF(Q4=0,0,VLOOKUP('32 список'!$D$1,таблицы!$F$2:$I$6,2,FALSE))+IFERROR(VLOOKUP(T4,таблицы!$A$2:$B$150,2,FALSE),0),VLOOKUP('32 список'!$D$1,таблицы!$F$2:$I$6,2,FALSE))</f>
        <v>0</v>
      </c>
      <c r="V4" s="33">
        <f>VLOOKUP('32 список'!$D$1,таблицы!$F$2:$I$6,2,FALSE)</f>
        <v>6</v>
      </c>
    </row>
    <row r="5" spans="1:22" x14ac:dyDescent="0.25">
      <c r="A5" s="87"/>
      <c r="C5" s="73">
        <f>'32 таблица'!C14</f>
        <v>0</v>
      </c>
      <c r="D5" s="22" t="s">
        <v>8</v>
      </c>
      <c r="E5" s="73" t="str">
        <f>'32 таблица'!C17</f>
        <v>Терентьева-Колесников</v>
      </c>
      <c r="F5" s="78">
        <v>0</v>
      </c>
      <c r="G5" s="78">
        <v>21</v>
      </c>
      <c r="H5" s="35">
        <v>0</v>
      </c>
      <c r="I5" s="35">
        <v>21</v>
      </c>
      <c r="L5" s="33">
        <f t="shared" si="3"/>
        <v>-1</v>
      </c>
      <c r="M5" s="33">
        <f t="shared" si="4"/>
        <v>-1</v>
      </c>
      <c r="N5" s="33">
        <f t="shared" si="5"/>
        <v>0</v>
      </c>
      <c r="O5" s="33">
        <f t="shared" si="6"/>
        <v>-2</v>
      </c>
      <c r="P5" s="33" t="str">
        <f t="shared" si="7"/>
        <v>Терентьева-Колесников</v>
      </c>
      <c r="Q5" s="33">
        <f t="shared" si="8"/>
        <v>0</v>
      </c>
      <c r="R5" s="33" t="str">
        <f t="shared" si="9"/>
        <v>0-21 0-21</v>
      </c>
      <c r="S5" s="33">
        <f>SUMIFS('32 список'!$B$4:$B$35,'32 список'!$C$4:$C$35,P5)</f>
        <v>8</v>
      </c>
      <c r="T5" s="33">
        <f>IFERROR(SUMIFS('32 список'!$B$4:$B$35,'32 список'!$C$4:$C$35,Q5),0)</f>
        <v>0</v>
      </c>
      <c r="U5" s="33">
        <f>IF(AND(S5&gt;T5,ISNONTEXT(F5),ISNONTEXT(G5),ISNONTEXT(H5),ISNONTEXT(I5),ISNONTEXT(J5),ISNONTEXT(K5)),IF(Q5=0,0,VLOOKUP('32 список'!$D$1,таблицы!$F$2:$I$6,2,FALSE))+IFERROR(VLOOKUP(T5,таблицы!$A$2:$B$150,2,FALSE),0),VLOOKUP('32 список'!$D$1,таблицы!$F$2:$I$6,2,FALSE))</f>
        <v>0</v>
      </c>
      <c r="V5" s="33">
        <f>VLOOKUP('32 список'!$D$1,таблицы!$F$2:$I$6,2,FALSE)</f>
        <v>6</v>
      </c>
    </row>
    <row r="6" spans="1:22" x14ac:dyDescent="0.25">
      <c r="A6" s="87"/>
      <c r="C6" s="73" t="str">
        <f>'32 таблица'!C18</f>
        <v>Искарадова-Горсков</v>
      </c>
      <c r="D6" s="22" t="s">
        <v>8</v>
      </c>
      <c r="E6" s="73">
        <f>'32 таблица'!C21</f>
        <v>0</v>
      </c>
      <c r="F6" s="78">
        <v>21</v>
      </c>
      <c r="G6" s="78">
        <v>0</v>
      </c>
      <c r="H6" s="35">
        <v>21</v>
      </c>
      <c r="I6" s="35">
        <v>0</v>
      </c>
      <c r="L6" s="33">
        <f t="shared" si="3"/>
        <v>1</v>
      </c>
      <c r="M6" s="33">
        <f t="shared" si="4"/>
        <v>1</v>
      </c>
      <c r="N6" s="33">
        <f t="shared" si="5"/>
        <v>0</v>
      </c>
      <c r="O6" s="33">
        <f t="shared" si="6"/>
        <v>2</v>
      </c>
      <c r="P6" s="33" t="str">
        <f t="shared" si="7"/>
        <v>Искарадова-Горсков</v>
      </c>
      <c r="Q6" s="33">
        <f t="shared" si="8"/>
        <v>0</v>
      </c>
      <c r="R6" s="33" t="str">
        <f t="shared" si="9"/>
        <v>21-0 21-0</v>
      </c>
      <c r="S6" s="33">
        <f>SUMIFS('32 список'!$B$4:$B$35,'32 список'!$C$4:$C$35,P6)</f>
        <v>5</v>
      </c>
      <c r="T6" s="33">
        <f>IFERROR(SUMIFS('32 список'!$B$4:$B$35,'32 список'!$C$4:$C$35,Q6),0)</f>
        <v>0</v>
      </c>
      <c r="U6" s="33">
        <f>IF(AND(S6&gt;T6,ISNONTEXT(F6),ISNONTEXT(G6),ISNONTEXT(H6),ISNONTEXT(I6),ISNONTEXT(J6),ISNONTEXT(K6)),IF(Q6=0,0,VLOOKUP('32 список'!$D$1,таблицы!$F$2:$I$6,2,FALSE))+IFERROR(VLOOKUP(T6,таблицы!$A$2:$B$150,2,FALSE),0),VLOOKUP('32 список'!$D$1,таблицы!$F$2:$I$6,2,FALSE))</f>
        <v>0</v>
      </c>
      <c r="V6" s="33">
        <f>VLOOKUP('32 список'!$D$1,таблицы!$F$2:$I$6,2,FALSE)</f>
        <v>6</v>
      </c>
    </row>
    <row r="7" spans="1:22" x14ac:dyDescent="0.25">
      <c r="A7" s="87"/>
      <c r="B7" s="23">
        <v>2</v>
      </c>
      <c r="C7" s="73" t="str">
        <f>'32 таблица'!C22</f>
        <v>Колесникова-Гринчавичус</v>
      </c>
      <c r="D7" s="22" t="s">
        <v>8</v>
      </c>
      <c r="E7" s="73" t="str">
        <f>'32 таблица'!C25</f>
        <v>Манюк С.-Бородихин</v>
      </c>
      <c r="F7" s="78">
        <v>16</v>
      </c>
      <c r="G7" s="78">
        <v>21</v>
      </c>
      <c r="H7" s="35">
        <v>18</v>
      </c>
      <c r="I7" s="35">
        <v>21</v>
      </c>
      <c r="L7" s="33">
        <f t="shared" si="3"/>
        <v>-1</v>
      </c>
      <c r="M7" s="33">
        <f t="shared" si="4"/>
        <v>-1</v>
      </c>
      <c r="N7" s="33">
        <f t="shared" si="5"/>
        <v>0</v>
      </c>
      <c r="O7" s="33">
        <f t="shared" si="6"/>
        <v>-2</v>
      </c>
      <c r="P7" s="33" t="str">
        <f t="shared" si="7"/>
        <v>Манюк С.-Бородихин</v>
      </c>
      <c r="Q7" s="33" t="str">
        <f t="shared" si="8"/>
        <v>Колесникова-Гринчавичус</v>
      </c>
      <c r="R7" s="33" t="str">
        <f t="shared" si="9"/>
        <v>16-21 18-21</v>
      </c>
      <c r="S7" s="33">
        <f>SUMIFS('32 список'!$B$4:$B$35,'32 список'!$C$4:$C$35,P7)</f>
        <v>12</v>
      </c>
      <c r="T7" s="33">
        <f>IFERROR(SUMIFS('32 список'!$B$4:$B$35,'32 список'!$C$4:$C$35,Q7),0)</f>
        <v>21</v>
      </c>
      <c r="U7" s="33">
        <f>IF(AND(S7&gt;T7,ISNONTEXT(F7),ISNONTEXT(G7),ISNONTEXT(H7),ISNONTEXT(I7),ISNONTEXT(J7),ISNONTEXT(K7)),IF(Q7=0,0,VLOOKUP('32 список'!$D$1,таблицы!$F$2:$I$6,2,FALSE))+IFERROR(VLOOKUP(T7,таблицы!$A$2:$B$150,2,FALSE),0),VLOOKUP('32 список'!$D$1,таблицы!$F$2:$I$6,2,FALSE))</f>
        <v>6</v>
      </c>
      <c r="V7" s="33">
        <f>VLOOKUP('32 список'!$D$1,таблицы!$F$2:$I$6,2,FALSE)</f>
        <v>6</v>
      </c>
    </row>
    <row r="8" spans="1:22" x14ac:dyDescent="0.25">
      <c r="A8" s="87"/>
      <c r="B8" s="23">
        <v>1</v>
      </c>
      <c r="C8" s="73" t="str">
        <f>'32 таблица'!C26</f>
        <v>Малеева-Лебедев</v>
      </c>
      <c r="D8" s="22" t="s">
        <v>8</v>
      </c>
      <c r="E8" s="73" t="str">
        <f>'32 таблица'!C29</f>
        <v>Рахманова-Мальцев</v>
      </c>
      <c r="F8" s="78">
        <v>21</v>
      </c>
      <c r="G8" s="78">
        <v>14</v>
      </c>
      <c r="H8" s="35">
        <v>21</v>
      </c>
      <c r="I8" s="35">
        <v>11</v>
      </c>
      <c r="L8" s="33">
        <f t="shared" si="3"/>
        <v>1</v>
      </c>
      <c r="M8" s="33">
        <f t="shared" si="4"/>
        <v>1</v>
      </c>
      <c r="N8" s="33">
        <f t="shared" si="5"/>
        <v>0</v>
      </c>
      <c r="O8" s="33">
        <f t="shared" si="6"/>
        <v>2</v>
      </c>
      <c r="P8" s="33" t="str">
        <f t="shared" si="7"/>
        <v>Малеева-Лебедев</v>
      </c>
      <c r="Q8" s="33" t="str">
        <f t="shared" si="8"/>
        <v>Рахманова-Мальцев</v>
      </c>
      <c r="R8" s="33" t="str">
        <f t="shared" si="9"/>
        <v>21-14 21-11</v>
      </c>
      <c r="S8" s="33">
        <f>SUMIFS('32 список'!$B$4:$B$35,'32 список'!$C$4:$C$35,P8)</f>
        <v>13</v>
      </c>
      <c r="T8" s="33">
        <f>IFERROR(SUMIFS('32 список'!$B$4:$B$35,'32 список'!$C$4:$C$35,Q8),0)</f>
        <v>20</v>
      </c>
      <c r="U8" s="33">
        <f>IF(AND(S8&gt;T8,ISNONTEXT(F8),ISNONTEXT(G8),ISNONTEXT(H8),ISNONTEXT(I8),ISNONTEXT(J8),ISNONTEXT(K8)),IF(Q8=0,0,VLOOKUP('32 список'!$D$1,таблицы!$F$2:$I$6,2,FALSE))+IFERROR(VLOOKUP(T8,таблицы!$A$2:$B$150,2,FALSE),0),VLOOKUP('32 список'!$D$1,таблицы!$F$2:$I$6,2,FALSE))</f>
        <v>6</v>
      </c>
      <c r="V8" s="33">
        <f>VLOOKUP('32 список'!$D$1,таблицы!$F$2:$I$6,2,FALSE)</f>
        <v>6</v>
      </c>
    </row>
    <row r="9" spans="1:22" x14ac:dyDescent="0.25">
      <c r="A9" s="87"/>
      <c r="C9" s="73">
        <f>'32 таблица'!C30</f>
        <v>0</v>
      </c>
      <c r="D9" s="22" t="s">
        <v>8</v>
      </c>
      <c r="E9" s="73" t="str">
        <f>'32 таблица'!C33</f>
        <v>Ушакова-Белугин</v>
      </c>
      <c r="F9" s="78">
        <v>0</v>
      </c>
      <c r="G9" s="78">
        <v>21</v>
      </c>
      <c r="H9" s="35">
        <v>0</v>
      </c>
      <c r="I9" s="35">
        <v>21</v>
      </c>
      <c r="L9" s="33">
        <f t="shared" si="3"/>
        <v>-1</v>
      </c>
      <c r="M9" s="33">
        <f t="shared" si="4"/>
        <v>-1</v>
      </c>
      <c r="N9" s="33">
        <f t="shared" si="5"/>
        <v>0</v>
      </c>
      <c r="O9" s="33">
        <f t="shared" si="6"/>
        <v>-2</v>
      </c>
      <c r="P9" s="33" t="str">
        <f t="shared" si="7"/>
        <v>Ушакова-Белугин</v>
      </c>
      <c r="Q9" s="33">
        <f t="shared" si="8"/>
        <v>0</v>
      </c>
      <c r="R9" s="33" t="str">
        <f t="shared" si="9"/>
        <v>0-21 0-21</v>
      </c>
      <c r="S9" s="33">
        <f>SUMIFS('32 список'!$B$4:$B$35,'32 список'!$C$4:$C$35,P9)</f>
        <v>4</v>
      </c>
      <c r="T9" s="33">
        <f>IFERROR(SUMIFS('32 список'!$B$4:$B$35,'32 список'!$C$4:$C$35,Q9),0)</f>
        <v>0</v>
      </c>
      <c r="U9" s="33">
        <f>IF(AND(S9&gt;T9,ISNONTEXT(F9),ISNONTEXT(G9),ISNONTEXT(H9),ISNONTEXT(I9),ISNONTEXT(J9),ISNONTEXT(K9)),IF(Q9=0,0,VLOOKUP('32 список'!$D$1,таблицы!$F$2:$I$6,2,FALSE))+IFERROR(VLOOKUP(T9,таблицы!$A$2:$B$150,2,FALSE),0),VLOOKUP('32 список'!$D$1,таблицы!$F$2:$I$6,2,FALSE))</f>
        <v>0</v>
      </c>
      <c r="V9" s="33">
        <f>VLOOKUP('32 список'!$D$1,таблицы!$F$2:$I$6,2,FALSE)</f>
        <v>6</v>
      </c>
    </row>
    <row r="10" spans="1:22" x14ac:dyDescent="0.25">
      <c r="A10" s="87"/>
      <c r="C10" s="73" t="str">
        <f>'32 таблица'!C34</f>
        <v>Манюк В.-Пирогов</v>
      </c>
      <c r="D10" s="22" t="s">
        <v>8</v>
      </c>
      <c r="E10" s="73">
        <f>'32 таблица'!C37</f>
        <v>0</v>
      </c>
      <c r="F10" s="78">
        <v>21</v>
      </c>
      <c r="G10" s="78">
        <v>0</v>
      </c>
      <c r="H10" s="35">
        <v>21</v>
      </c>
      <c r="I10" s="35">
        <v>0</v>
      </c>
      <c r="L10" s="33">
        <f t="shared" si="3"/>
        <v>1</v>
      </c>
      <c r="M10" s="33">
        <f t="shared" si="4"/>
        <v>1</v>
      </c>
      <c r="N10" s="33">
        <f t="shared" si="5"/>
        <v>0</v>
      </c>
      <c r="O10" s="33">
        <f t="shared" si="6"/>
        <v>2</v>
      </c>
      <c r="P10" s="33" t="str">
        <f t="shared" si="7"/>
        <v>Манюк В.-Пирогов</v>
      </c>
      <c r="Q10" s="33">
        <f t="shared" si="8"/>
        <v>0</v>
      </c>
      <c r="R10" s="33" t="str">
        <f t="shared" si="9"/>
        <v>21-0 21-0</v>
      </c>
      <c r="S10" s="33">
        <f>SUMIFS('32 список'!$B$4:$B$35,'32 список'!$C$4:$C$35,P10)</f>
        <v>3</v>
      </c>
      <c r="T10" s="33">
        <f>IFERROR(SUMIFS('32 список'!$B$4:$B$35,'32 список'!$C$4:$C$35,Q10),0)</f>
        <v>0</v>
      </c>
      <c r="U10" s="33">
        <f>IF(AND(S10&gt;T10,ISNONTEXT(F10),ISNONTEXT(G10),ISNONTEXT(H10),ISNONTEXT(I10),ISNONTEXT(J10),ISNONTEXT(K10)),IF(Q10=0,0,VLOOKUP('32 список'!$D$1,таблицы!$F$2:$I$6,2,FALSE))+IFERROR(VLOOKUP(T10,таблицы!$A$2:$B$150,2,FALSE),0),VLOOKUP('32 список'!$D$1,таблицы!$F$2:$I$6,2,FALSE))</f>
        <v>0</v>
      </c>
      <c r="V10" s="33">
        <f>VLOOKUP('32 список'!$D$1,таблицы!$F$2:$I$6,2,FALSE)</f>
        <v>6</v>
      </c>
    </row>
    <row r="11" spans="1:22" x14ac:dyDescent="0.25">
      <c r="A11" s="87"/>
      <c r="B11" s="23">
        <v>1</v>
      </c>
      <c r="C11" s="73" t="str">
        <f>'32 таблица'!C38</f>
        <v>Щенникова-Кузовкин</v>
      </c>
      <c r="D11" s="22" t="s">
        <v>8</v>
      </c>
      <c r="E11" s="73" t="str">
        <f>'32 таблица'!C41</f>
        <v>Иванова-Елькин</v>
      </c>
      <c r="F11" s="78">
        <v>23</v>
      </c>
      <c r="G11" s="78">
        <v>21</v>
      </c>
      <c r="H11" s="35">
        <v>25</v>
      </c>
      <c r="I11" s="35">
        <v>23</v>
      </c>
      <c r="L11" s="33">
        <f t="shared" si="3"/>
        <v>1</v>
      </c>
      <c r="M11" s="33">
        <f t="shared" si="4"/>
        <v>1</v>
      </c>
      <c r="N11" s="33">
        <f t="shared" si="5"/>
        <v>0</v>
      </c>
      <c r="O11" s="33">
        <f t="shared" si="6"/>
        <v>2</v>
      </c>
      <c r="P11" s="33" t="str">
        <f t="shared" si="7"/>
        <v>Щенникова-Кузовкин</v>
      </c>
      <c r="Q11" s="33" t="str">
        <f t="shared" si="8"/>
        <v>Иванова-Елькин</v>
      </c>
      <c r="R11" s="33" t="str">
        <f t="shared" si="9"/>
        <v>23-21 25-23</v>
      </c>
      <c r="S11" s="33">
        <f>SUMIFS('32 список'!$B$4:$B$35,'32 список'!$C$4:$C$35,P11)</f>
        <v>19</v>
      </c>
      <c r="T11" s="33">
        <f>IFERROR(SUMIFS('32 список'!$B$4:$B$35,'32 список'!$C$4:$C$35,Q11),0)</f>
        <v>14</v>
      </c>
      <c r="U11" s="33">
        <f>IF(AND(S11&gt;T11,ISNONTEXT(F11),ISNONTEXT(G11),ISNONTEXT(H11),ISNONTEXT(I11),ISNONTEXT(J11),ISNONTEXT(K11)),IF(Q11=0,0,VLOOKUP('32 список'!$D$1,таблицы!$F$2:$I$6,2,FALSE))+IFERROR(VLOOKUP(T11,таблицы!$A$2:$B$150,2,FALSE),0),VLOOKUP('32 список'!$D$1,таблицы!$F$2:$I$6,2,FALSE))</f>
        <v>12</v>
      </c>
      <c r="V11" s="33">
        <f>VLOOKUP('32 список'!$D$1,таблицы!$F$2:$I$6,2,FALSE)</f>
        <v>6</v>
      </c>
    </row>
    <row r="12" spans="1:22" x14ac:dyDescent="0.25">
      <c r="A12" s="87"/>
      <c r="C12" s="73" t="str">
        <f>'32 таблица'!C42</f>
        <v>Яковлева-Выборов</v>
      </c>
      <c r="D12" s="22" t="s">
        <v>8</v>
      </c>
      <c r="E12" s="73">
        <f>'32 таблица'!C45</f>
        <v>0</v>
      </c>
      <c r="F12" s="78">
        <v>21</v>
      </c>
      <c r="G12" s="78">
        <v>0</v>
      </c>
      <c r="H12" s="35">
        <v>21</v>
      </c>
      <c r="I12" s="35">
        <v>0</v>
      </c>
      <c r="L12" s="33">
        <f t="shared" si="3"/>
        <v>1</v>
      </c>
      <c r="M12" s="33">
        <f t="shared" si="4"/>
        <v>1</v>
      </c>
      <c r="N12" s="33">
        <f t="shared" si="5"/>
        <v>0</v>
      </c>
      <c r="O12" s="33">
        <f t="shared" si="6"/>
        <v>2</v>
      </c>
      <c r="P12" s="33" t="str">
        <f t="shared" si="7"/>
        <v>Яковлева-Выборов</v>
      </c>
      <c r="Q12" s="33">
        <f t="shared" si="8"/>
        <v>0</v>
      </c>
      <c r="R12" s="33" t="str">
        <f t="shared" si="9"/>
        <v>21-0 21-0</v>
      </c>
      <c r="S12" s="33">
        <f>SUMIFS('32 список'!$B$4:$B$35,'32 список'!$C$4:$C$35,P12)</f>
        <v>11</v>
      </c>
      <c r="T12" s="33">
        <f>IFERROR(SUMIFS('32 список'!$B$4:$B$35,'32 список'!$C$4:$C$35,Q12),0)</f>
        <v>0</v>
      </c>
      <c r="U12" s="33">
        <f>IF(AND(S12&gt;T12,ISNONTEXT(F12),ISNONTEXT(G12),ISNONTEXT(H12),ISNONTEXT(I12),ISNONTEXT(J12),ISNONTEXT(K12)),IF(Q12=0,0,VLOOKUP('32 список'!$D$1,таблицы!$F$2:$I$6,2,FALSE))+IFERROR(VLOOKUP(T12,таблицы!$A$2:$B$150,2,FALSE),0),VLOOKUP('32 список'!$D$1,таблицы!$F$2:$I$6,2,FALSE))</f>
        <v>0</v>
      </c>
      <c r="V12" s="33">
        <f>VLOOKUP('32 список'!$D$1,таблицы!$F$2:$I$6,2,FALSE)</f>
        <v>6</v>
      </c>
    </row>
    <row r="13" spans="1:22" x14ac:dyDescent="0.25">
      <c r="A13" s="87"/>
      <c r="C13" s="73">
        <f>'32 таблица'!C46</f>
        <v>0</v>
      </c>
      <c r="D13" s="22" t="s">
        <v>8</v>
      </c>
      <c r="E13" s="73" t="str">
        <f>'32 таблица'!C49</f>
        <v>Фомичева-Ушаков</v>
      </c>
      <c r="F13" s="78">
        <v>0</v>
      </c>
      <c r="G13" s="78">
        <v>21</v>
      </c>
      <c r="H13" s="35">
        <v>0</v>
      </c>
      <c r="I13" s="35">
        <v>21</v>
      </c>
      <c r="L13" s="33">
        <f t="shared" si="3"/>
        <v>-1</v>
      </c>
      <c r="M13" s="33">
        <f t="shared" si="4"/>
        <v>-1</v>
      </c>
      <c r="N13" s="33">
        <f t="shared" si="5"/>
        <v>0</v>
      </c>
      <c r="O13" s="33">
        <f t="shared" si="6"/>
        <v>-2</v>
      </c>
      <c r="P13" s="33" t="str">
        <f t="shared" si="7"/>
        <v>Фомичева-Ушаков</v>
      </c>
      <c r="Q13" s="33">
        <f t="shared" si="8"/>
        <v>0</v>
      </c>
      <c r="R13" s="33" t="str">
        <f t="shared" si="9"/>
        <v>0-21 0-21</v>
      </c>
      <c r="S13" s="33">
        <f>SUMIFS('32 список'!$B$4:$B$35,'32 список'!$C$4:$C$35,P13)</f>
        <v>6</v>
      </c>
      <c r="T13" s="33">
        <f>IFERROR(SUMIFS('32 список'!$B$4:$B$35,'32 список'!$C$4:$C$35,Q13),0)</f>
        <v>0</v>
      </c>
      <c r="U13" s="33">
        <f>IF(AND(S13&gt;T13,ISNONTEXT(F13),ISNONTEXT(G13),ISNONTEXT(H13),ISNONTEXT(I13),ISNONTEXT(J13),ISNONTEXT(K13)),IF(Q13=0,0,VLOOKUP('32 список'!$D$1,таблицы!$F$2:$I$6,2,FALSE))+IFERROR(VLOOKUP(T13,таблицы!$A$2:$B$150,2,FALSE),0),VLOOKUP('32 список'!$D$1,таблицы!$F$2:$I$6,2,FALSE))</f>
        <v>0</v>
      </c>
      <c r="V13" s="33">
        <f>VLOOKUP('32 список'!$D$1,таблицы!$F$2:$I$6,2,FALSE)</f>
        <v>6</v>
      </c>
    </row>
    <row r="14" spans="1:22" x14ac:dyDescent="0.25">
      <c r="A14" s="87"/>
      <c r="C14" s="73" t="str">
        <f>'32 таблица'!C50</f>
        <v>Халамова-Торлопов В.</v>
      </c>
      <c r="D14" s="22" t="s">
        <v>8</v>
      </c>
      <c r="E14" s="73">
        <f>'32 таблица'!C53</f>
        <v>0</v>
      </c>
      <c r="F14" s="78">
        <v>21</v>
      </c>
      <c r="G14" s="78">
        <v>0</v>
      </c>
      <c r="H14" s="35">
        <v>21</v>
      </c>
      <c r="I14" s="35">
        <v>0</v>
      </c>
      <c r="L14" s="33">
        <f t="shared" si="3"/>
        <v>1</v>
      </c>
      <c r="M14" s="33">
        <f t="shared" si="4"/>
        <v>1</v>
      </c>
      <c r="N14" s="33">
        <f t="shared" si="5"/>
        <v>0</v>
      </c>
      <c r="O14" s="33">
        <f t="shared" si="6"/>
        <v>2</v>
      </c>
      <c r="P14" s="33" t="str">
        <f t="shared" si="7"/>
        <v>Халамова-Торлопов В.</v>
      </c>
      <c r="Q14" s="33">
        <f t="shared" si="8"/>
        <v>0</v>
      </c>
      <c r="R14" s="33" t="str">
        <f t="shared" si="9"/>
        <v>21-0 21-0</v>
      </c>
      <c r="S14" s="33">
        <f>SUMIFS('32 список'!$B$4:$B$35,'32 список'!$C$4:$C$35,P14)</f>
        <v>7</v>
      </c>
      <c r="T14" s="33">
        <f>IFERROR(SUMIFS('32 список'!$B$4:$B$35,'32 список'!$C$4:$C$35,Q14),0)</f>
        <v>0</v>
      </c>
      <c r="U14" s="33">
        <f>IF(AND(S14&gt;T14,ISNONTEXT(F14),ISNONTEXT(G14),ISNONTEXT(H14),ISNONTEXT(I14),ISNONTEXT(J14),ISNONTEXT(K14)),IF(Q14=0,0,VLOOKUP('32 список'!$D$1,таблицы!$F$2:$I$6,2,FALSE))+IFERROR(VLOOKUP(T14,таблицы!$A$2:$B$150,2,FALSE),0),VLOOKUP('32 список'!$D$1,таблицы!$F$2:$I$6,2,FALSE))</f>
        <v>0</v>
      </c>
      <c r="V14" s="33">
        <f>VLOOKUP('32 список'!$D$1,таблицы!$F$2:$I$6,2,FALSE)</f>
        <v>6</v>
      </c>
    </row>
    <row r="15" spans="1:22" x14ac:dyDescent="0.25">
      <c r="A15" s="87"/>
      <c r="C15" s="73">
        <f>'32 таблица'!C54</f>
        <v>0</v>
      </c>
      <c r="D15" s="22" t="s">
        <v>8</v>
      </c>
      <c r="E15" s="73" t="str">
        <f>'32 таблица'!C57</f>
        <v>Ибрагимли-Сурин</v>
      </c>
      <c r="F15" s="78">
        <v>0</v>
      </c>
      <c r="G15" s="78">
        <v>21</v>
      </c>
      <c r="H15" s="35">
        <v>0</v>
      </c>
      <c r="I15" s="35">
        <v>21</v>
      </c>
      <c r="L15" s="33">
        <f t="shared" si="3"/>
        <v>-1</v>
      </c>
      <c r="M15" s="33">
        <f t="shared" si="4"/>
        <v>-1</v>
      </c>
      <c r="N15" s="33">
        <f t="shared" si="5"/>
        <v>0</v>
      </c>
      <c r="O15" s="33">
        <f t="shared" si="6"/>
        <v>-2</v>
      </c>
      <c r="P15" s="33" t="str">
        <f t="shared" si="7"/>
        <v>Ибрагимли-Сурин</v>
      </c>
      <c r="Q15" s="33">
        <f t="shared" si="8"/>
        <v>0</v>
      </c>
      <c r="R15" s="33" t="str">
        <f t="shared" si="9"/>
        <v>0-21 0-21</v>
      </c>
      <c r="S15" s="33">
        <f>SUMIFS('32 список'!$B$4:$B$35,'32 список'!$C$4:$C$35,P15)</f>
        <v>10</v>
      </c>
      <c r="T15" s="33">
        <f>IFERROR(SUMIFS('32 список'!$B$4:$B$35,'32 список'!$C$4:$C$35,Q15),0)</f>
        <v>0</v>
      </c>
      <c r="U15" s="33">
        <f>IF(AND(S15&gt;T15,ISNONTEXT(F15),ISNONTEXT(G15),ISNONTEXT(H15),ISNONTEXT(I15),ISNONTEXT(J15),ISNONTEXT(K15)),IF(Q15=0,0,VLOOKUP('32 список'!$D$1,таблицы!$F$2:$I$6,2,FALSE))+IFERROR(VLOOKUP(T15,таблицы!$A$2:$B$150,2,FALSE),0),VLOOKUP('32 список'!$D$1,таблицы!$F$2:$I$6,2,FALSE))</f>
        <v>0</v>
      </c>
      <c r="V15" s="33">
        <f>VLOOKUP('32 список'!$D$1,таблицы!$F$2:$I$6,2,FALSE)</f>
        <v>6</v>
      </c>
    </row>
    <row r="16" spans="1:22" x14ac:dyDescent="0.25">
      <c r="A16" s="87"/>
      <c r="B16" s="23">
        <v>3</v>
      </c>
      <c r="C16" s="73" t="str">
        <f>'32 таблица'!C58</f>
        <v>Сурина-Фельцингер Е.</v>
      </c>
      <c r="D16" s="22" t="s">
        <v>8</v>
      </c>
      <c r="E16" s="73" t="str">
        <f>'32 таблица'!C61</f>
        <v>Коченгина-Липин</v>
      </c>
      <c r="F16" s="78">
        <v>12</v>
      </c>
      <c r="G16" s="78">
        <v>21</v>
      </c>
      <c r="H16" s="35">
        <v>15</v>
      </c>
      <c r="I16" s="35">
        <v>21</v>
      </c>
      <c r="L16" s="33">
        <f t="shared" si="3"/>
        <v>-1</v>
      </c>
      <c r="M16" s="33">
        <f t="shared" si="4"/>
        <v>-1</v>
      </c>
      <c r="N16" s="33">
        <f t="shared" si="5"/>
        <v>0</v>
      </c>
      <c r="O16" s="33">
        <f t="shared" si="6"/>
        <v>-2</v>
      </c>
      <c r="P16" s="33" t="str">
        <f t="shared" si="7"/>
        <v>Коченгина-Липин</v>
      </c>
      <c r="Q16" s="33" t="str">
        <f t="shared" si="8"/>
        <v>Сурина-Фельцингер Е.</v>
      </c>
      <c r="R16" s="33" t="str">
        <f t="shared" si="9"/>
        <v>12-21 15-21</v>
      </c>
      <c r="S16" s="33">
        <f>SUMIFS('32 список'!$B$4:$B$35,'32 список'!$C$4:$C$35,P16)</f>
        <v>18</v>
      </c>
      <c r="T16" s="33">
        <f>IFERROR(SUMIFS('32 список'!$B$4:$B$35,'32 список'!$C$4:$C$35,Q16),0)</f>
        <v>15</v>
      </c>
      <c r="U16" s="33">
        <f>IF(AND(S16&gt;T16,ISNONTEXT(F16),ISNONTEXT(G16),ISNONTEXT(H16),ISNONTEXT(I16),ISNONTEXT(J16),ISNONTEXT(K16)),IF(Q16=0,0,VLOOKUP('32 список'!$D$1,таблицы!$F$2:$I$6,2,FALSE))+IFERROR(VLOOKUP(T16,таблицы!$A$2:$B$150,2,FALSE),0),VLOOKUP('32 список'!$D$1,таблицы!$F$2:$I$6,2,FALSE))</f>
        <v>12</v>
      </c>
      <c r="V16" s="33">
        <f>VLOOKUP('32 список'!$D$1,таблицы!$F$2:$I$6,2,FALSE)</f>
        <v>6</v>
      </c>
    </row>
    <row r="17" spans="1:22" x14ac:dyDescent="0.25">
      <c r="A17" s="87"/>
      <c r="C17" s="73">
        <f>'32 таблица'!C62</f>
        <v>0</v>
      </c>
      <c r="D17" s="22" t="s">
        <v>8</v>
      </c>
      <c r="E17" s="73" t="str">
        <f>'32 таблица'!C65</f>
        <v>Духовская-Духовской</v>
      </c>
      <c r="F17" s="78">
        <v>0</v>
      </c>
      <c r="G17" s="78">
        <v>21</v>
      </c>
      <c r="H17" s="35">
        <v>0</v>
      </c>
      <c r="I17" s="35">
        <v>21</v>
      </c>
      <c r="L17" s="33">
        <f t="shared" si="3"/>
        <v>-1</v>
      </c>
      <c r="M17" s="33">
        <f t="shared" si="4"/>
        <v>-1</v>
      </c>
      <c r="N17" s="33">
        <f t="shared" si="5"/>
        <v>0</v>
      </c>
      <c r="O17" s="33">
        <f t="shared" si="6"/>
        <v>-2</v>
      </c>
      <c r="P17" s="33" t="str">
        <f t="shared" si="7"/>
        <v>Духовская-Духовской</v>
      </c>
      <c r="Q17" s="33">
        <f t="shared" si="8"/>
        <v>0</v>
      </c>
      <c r="R17" s="33" t="str">
        <f t="shared" si="9"/>
        <v>0-21 0-21</v>
      </c>
      <c r="S17" s="33">
        <f>SUMIFS('32 список'!$B$4:$B$35,'32 список'!$C$4:$C$35,P17)</f>
        <v>2</v>
      </c>
      <c r="T17" s="33">
        <f>IFERROR(SUMIFS('32 список'!$B$4:$B$35,'32 список'!$C$4:$C$35,Q17),0)</f>
        <v>0</v>
      </c>
      <c r="U17" s="33">
        <f>IF(AND(S17&gt;T17,ISNONTEXT(F17),ISNONTEXT(G17),ISNONTEXT(H17),ISNONTEXT(I17),ISNONTEXT(J17),ISNONTEXT(K17)),IF(Q17=0,0,VLOOKUP('32 список'!$D$1,таблицы!$F$2:$I$6,2,FALSE))+IFERROR(VLOOKUP(T17,таблицы!$A$2:$B$150,2,FALSE),0),VLOOKUP('32 список'!$D$1,таблицы!$F$2:$I$6,2,FALSE))</f>
        <v>0</v>
      </c>
      <c r="V17" s="33">
        <f>VLOOKUP('32 список'!$D$1,таблицы!$F$2:$I$6,2,FALSE)</f>
        <v>6</v>
      </c>
    </row>
    <row r="18" spans="1:22" x14ac:dyDescent="0.25">
      <c r="A18" s="88" t="s">
        <v>71</v>
      </c>
      <c r="B18" s="23">
        <v>2</v>
      </c>
      <c r="C18" s="73" t="str">
        <f>'32 таблица'!H4</f>
        <v>Ничипорович-Костышков</v>
      </c>
      <c r="D18" s="22" t="s">
        <v>8</v>
      </c>
      <c r="E18" s="73" t="str">
        <f>'32 таблица'!H7</f>
        <v>Шилова-Сидоров</v>
      </c>
      <c r="F18" s="78">
        <v>21</v>
      </c>
      <c r="G18" s="78">
        <v>14</v>
      </c>
      <c r="H18" s="35">
        <v>21</v>
      </c>
      <c r="I18" s="35">
        <v>12</v>
      </c>
      <c r="L18" s="33">
        <f t="shared" si="3"/>
        <v>1</v>
      </c>
      <c r="M18" s="33">
        <f t="shared" si="4"/>
        <v>1</v>
      </c>
      <c r="N18" s="33">
        <f t="shared" si="5"/>
        <v>0</v>
      </c>
      <c r="O18" s="33">
        <f t="shared" si="6"/>
        <v>2</v>
      </c>
      <c r="P18" s="33" t="str">
        <f t="shared" si="7"/>
        <v>Ничипорович-Костышков</v>
      </c>
      <c r="Q18" s="33" t="str">
        <f t="shared" si="8"/>
        <v>Шилова-Сидоров</v>
      </c>
      <c r="R18" s="33" t="str">
        <f t="shared" si="9"/>
        <v>21-14 21-12</v>
      </c>
      <c r="S18" s="33">
        <f>SUMIFS('32 список'!$B$4:$B$35,'32 список'!$C$4:$C$35,P18)</f>
        <v>1</v>
      </c>
      <c r="T18" s="33">
        <f>IFERROR(SUMIFS('32 список'!$B$4:$B$35,'32 список'!$C$4:$C$35,Q18),0)</f>
        <v>16</v>
      </c>
      <c r="U18" s="33">
        <f>IF(AND(S18&gt;T18,ISNONTEXT(F18),ISNONTEXT(G18),ISNONTEXT(H18),ISNONTEXT(I18),ISNONTEXT(J18),ISNONTEXT(K18)),IF(Q18=0,0,VLOOKUP('32 список'!$D$1,таблицы!$F$2:$I$6,2,FALSE))+IFERROR(VLOOKUP(T18,таблицы!$A$2:$B$150,2,FALSE),0),VLOOKUP('32 список'!$D$1,таблицы!$F$2:$I$6,2,FALSE))</f>
        <v>6</v>
      </c>
      <c r="V18" s="33">
        <f>VLOOKUP('32 список'!$D$1,таблицы!$F$2:$I$6,2,FALSE)</f>
        <v>6</v>
      </c>
    </row>
    <row r="19" spans="1:22" x14ac:dyDescent="0.25">
      <c r="A19" s="87"/>
      <c r="B19" s="23">
        <v>4</v>
      </c>
      <c r="C19" s="73" t="str">
        <f>'32 таблица'!H12</f>
        <v>Межогских-Торлопов Е.</v>
      </c>
      <c r="D19" s="22" t="s">
        <v>8</v>
      </c>
      <c r="E19" s="73" t="str">
        <f>'32 таблица'!H15</f>
        <v>Терентьева-Колесников</v>
      </c>
      <c r="F19" s="78">
        <v>11</v>
      </c>
      <c r="G19" s="78">
        <v>21</v>
      </c>
      <c r="H19" s="35">
        <v>11</v>
      </c>
      <c r="I19" s="35">
        <v>21</v>
      </c>
      <c r="L19" s="33">
        <f t="shared" si="3"/>
        <v>-1</v>
      </c>
      <c r="M19" s="33">
        <f t="shared" si="4"/>
        <v>-1</v>
      </c>
      <c r="N19" s="33">
        <f t="shared" si="5"/>
        <v>0</v>
      </c>
      <c r="O19" s="33">
        <f t="shared" si="6"/>
        <v>-2</v>
      </c>
      <c r="P19" s="33" t="str">
        <f t="shared" si="7"/>
        <v>Терентьева-Колесников</v>
      </c>
      <c r="Q19" s="33" t="str">
        <f t="shared" si="8"/>
        <v>Межогских-Торлопов Е.</v>
      </c>
      <c r="R19" s="33" t="str">
        <f t="shared" si="9"/>
        <v>11-21 11-21</v>
      </c>
      <c r="S19" s="33">
        <f>SUMIFS('32 список'!$B$4:$B$35,'32 список'!$C$4:$C$35,P19)</f>
        <v>8</v>
      </c>
      <c r="T19" s="33">
        <f>IFERROR(SUMIFS('32 список'!$B$4:$B$35,'32 список'!$C$4:$C$35,Q19),0)</f>
        <v>9</v>
      </c>
      <c r="U19" s="33">
        <f>IF(AND(S19&gt;T19,ISNONTEXT(F19),ISNONTEXT(G19),ISNONTEXT(H19),ISNONTEXT(I19),ISNONTEXT(J19),ISNONTEXT(K19)),IF(Q19=0,0,VLOOKUP('32 список'!$D$1,таблицы!$F$2:$I$6,2,FALSE))+IFERROR(VLOOKUP(T19,таблицы!$A$2:$B$150,2,FALSE),0),VLOOKUP('32 список'!$D$1,таблицы!$F$2:$I$6,2,FALSE))</f>
        <v>6</v>
      </c>
      <c r="V19" s="33">
        <f>VLOOKUP('32 список'!$D$1,таблицы!$F$2:$I$6,2,FALSE)</f>
        <v>6</v>
      </c>
    </row>
    <row r="20" spans="1:22" x14ac:dyDescent="0.25">
      <c r="A20" s="87"/>
      <c r="B20" s="23">
        <v>4</v>
      </c>
      <c r="C20" s="73" t="str">
        <f>'32 таблица'!H20</f>
        <v>Искарадова-Горсков</v>
      </c>
      <c r="D20" s="22" t="s">
        <v>8</v>
      </c>
      <c r="E20" s="73" t="str">
        <f>'32 таблица'!H23</f>
        <v>Манюк С.-Бородихин</v>
      </c>
      <c r="F20" s="78">
        <v>21</v>
      </c>
      <c r="G20" s="78">
        <v>6</v>
      </c>
      <c r="H20" s="35">
        <v>21</v>
      </c>
      <c r="I20" s="35">
        <v>18</v>
      </c>
      <c r="L20" s="33">
        <f t="shared" si="3"/>
        <v>1</v>
      </c>
      <c r="M20" s="33">
        <f t="shared" si="4"/>
        <v>1</v>
      </c>
      <c r="N20" s="33">
        <f t="shared" si="5"/>
        <v>0</v>
      </c>
      <c r="O20" s="33">
        <f t="shared" si="6"/>
        <v>2</v>
      </c>
      <c r="P20" s="33" t="str">
        <f t="shared" si="7"/>
        <v>Искарадова-Горсков</v>
      </c>
      <c r="Q20" s="33" t="str">
        <f t="shared" si="8"/>
        <v>Манюк С.-Бородихин</v>
      </c>
      <c r="R20" s="33" t="str">
        <f t="shared" si="9"/>
        <v>21-6 21-18</v>
      </c>
      <c r="S20" s="33">
        <f>SUMIFS('32 список'!$B$4:$B$35,'32 список'!$C$4:$C$35,P20)</f>
        <v>5</v>
      </c>
      <c r="T20" s="33">
        <f>IFERROR(SUMIFS('32 список'!$B$4:$B$35,'32 список'!$C$4:$C$35,Q20),0)</f>
        <v>12</v>
      </c>
      <c r="U20" s="33">
        <f>IF(AND(S20&gt;T20,ISNONTEXT(F20),ISNONTEXT(G20),ISNONTEXT(H20),ISNONTEXT(I20),ISNONTEXT(J20),ISNONTEXT(K20)),IF(Q20=0,0,VLOOKUP('32 список'!$D$1,таблицы!$F$2:$I$6,2,FALSE))+IFERROR(VLOOKUP(T20,таблицы!$A$2:$B$150,2,FALSE),0),VLOOKUP('32 список'!$D$1,таблицы!$F$2:$I$6,2,FALSE))</f>
        <v>6</v>
      </c>
      <c r="V20" s="33">
        <f>VLOOKUP('32 список'!$D$1,таблицы!$F$2:$I$6,2,FALSE)</f>
        <v>6</v>
      </c>
    </row>
    <row r="21" spans="1:22" x14ac:dyDescent="0.25">
      <c r="A21" s="87"/>
      <c r="B21" s="23">
        <v>3</v>
      </c>
      <c r="C21" s="73" t="str">
        <f>'32 таблица'!H28</f>
        <v>Малеева-Лебедев</v>
      </c>
      <c r="D21" s="22" t="s">
        <v>8</v>
      </c>
      <c r="E21" s="73" t="str">
        <f>'32 таблица'!H31</f>
        <v>Ушакова-Белугин</v>
      </c>
      <c r="F21" s="78">
        <v>20</v>
      </c>
      <c r="G21" s="78">
        <v>22</v>
      </c>
      <c r="H21" s="35">
        <v>12</v>
      </c>
      <c r="I21" s="35">
        <v>21</v>
      </c>
      <c r="L21" s="33">
        <f t="shared" si="3"/>
        <v>-1</v>
      </c>
      <c r="M21" s="33">
        <f t="shared" si="4"/>
        <v>-1</v>
      </c>
      <c r="N21" s="33">
        <f t="shared" si="5"/>
        <v>0</v>
      </c>
      <c r="O21" s="33">
        <f t="shared" si="6"/>
        <v>-2</v>
      </c>
      <c r="P21" s="33" t="str">
        <f t="shared" si="7"/>
        <v>Ушакова-Белугин</v>
      </c>
      <c r="Q21" s="33" t="str">
        <f t="shared" si="8"/>
        <v>Малеева-Лебедев</v>
      </c>
      <c r="R21" s="33" t="str">
        <f t="shared" si="9"/>
        <v>20-22 12-21</v>
      </c>
      <c r="S21" s="33">
        <f>SUMIFS('32 список'!$B$4:$B$35,'32 список'!$C$4:$C$35,P21)</f>
        <v>4</v>
      </c>
      <c r="T21" s="33">
        <f>IFERROR(SUMIFS('32 список'!$B$4:$B$35,'32 список'!$C$4:$C$35,Q21),0)</f>
        <v>13</v>
      </c>
      <c r="U21" s="33">
        <f>IF(AND(S21&gt;T21,ISNONTEXT(F21),ISNONTEXT(G21),ISNONTEXT(H21),ISNONTEXT(I21),ISNONTEXT(J21),ISNONTEXT(K21)),IF(Q21=0,0,VLOOKUP('32 список'!$D$1,таблицы!$F$2:$I$6,2,FALSE))+IFERROR(VLOOKUP(T21,таблицы!$A$2:$B$150,2,FALSE),0),VLOOKUP('32 список'!$D$1,таблицы!$F$2:$I$6,2,FALSE))</f>
        <v>6</v>
      </c>
      <c r="V21" s="33">
        <f>VLOOKUP('32 список'!$D$1,таблицы!$F$2:$I$6,2,FALSE)</f>
        <v>6</v>
      </c>
    </row>
    <row r="22" spans="1:22" x14ac:dyDescent="0.25">
      <c r="A22" s="87"/>
      <c r="B22" s="23">
        <v>4</v>
      </c>
      <c r="C22" s="73" t="str">
        <f>'32 таблица'!H36</f>
        <v>Манюк В.-Пирогов</v>
      </c>
      <c r="D22" s="22" t="s">
        <v>8</v>
      </c>
      <c r="E22" s="73" t="str">
        <f>'32 таблица'!H39</f>
        <v>Щенникова-Кузовкин</v>
      </c>
      <c r="F22" s="78">
        <v>21</v>
      </c>
      <c r="G22" s="78">
        <v>17</v>
      </c>
      <c r="H22" s="35">
        <v>21</v>
      </c>
      <c r="I22" s="35">
        <v>10</v>
      </c>
      <c r="L22" s="33">
        <f t="shared" si="3"/>
        <v>1</v>
      </c>
      <c r="M22" s="33">
        <f t="shared" si="4"/>
        <v>1</v>
      </c>
      <c r="N22" s="33">
        <f t="shared" si="5"/>
        <v>0</v>
      </c>
      <c r="O22" s="33">
        <f t="shared" si="6"/>
        <v>2</v>
      </c>
      <c r="P22" s="33" t="str">
        <f t="shared" si="7"/>
        <v>Манюк В.-Пирогов</v>
      </c>
      <c r="Q22" s="33" t="str">
        <f t="shared" si="8"/>
        <v>Щенникова-Кузовкин</v>
      </c>
      <c r="R22" s="33" t="str">
        <f t="shared" si="9"/>
        <v>21-17 21-10</v>
      </c>
      <c r="S22" s="33">
        <f>SUMIFS('32 список'!$B$4:$B$35,'32 список'!$C$4:$C$35,P22)</f>
        <v>3</v>
      </c>
      <c r="T22" s="33">
        <f>IFERROR(SUMIFS('32 список'!$B$4:$B$35,'32 список'!$C$4:$C$35,Q22),0)</f>
        <v>19</v>
      </c>
      <c r="U22" s="33">
        <f>IF(AND(S22&gt;T22,ISNONTEXT(F22),ISNONTEXT(G22),ISNONTEXT(H22),ISNONTEXT(I22),ISNONTEXT(J22),ISNONTEXT(K22)),IF(Q22=0,0,VLOOKUP('32 список'!$D$1,таблицы!$F$2:$I$6,2,FALSE))+IFERROR(VLOOKUP(T22,таблицы!$A$2:$B$150,2,FALSE),0),VLOOKUP('32 список'!$D$1,таблицы!$F$2:$I$6,2,FALSE))</f>
        <v>6</v>
      </c>
      <c r="V22" s="33">
        <f>VLOOKUP('32 список'!$D$1,таблицы!$F$2:$I$6,2,FALSE)</f>
        <v>6</v>
      </c>
    </row>
    <row r="23" spans="1:22" x14ac:dyDescent="0.25">
      <c r="A23" s="87"/>
      <c r="B23" s="23">
        <v>2</v>
      </c>
      <c r="C23" s="73" t="str">
        <f>'32 таблица'!H44</f>
        <v>Яковлева-Выборов</v>
      </c>
      <c r="D23" s="22" t="s">
        <v>8</v>
      </c>
      <c r="E23" s="73" t="str">
        <f>'32 таблица'!H47</f>
        <v>Фомичева-Ушаков</v>
      </c>
      <c r="F23" s="78">
        <v>17</v>
      </c>
      <c r="G23" s="78">
        <v>21</v>
      </c>
      <c r="H23" s="35">
        <v>14</v>
      </c>
      <c r="I23" s="35">
        <v>21</v>
      </c>
      <c r="L23" s="33">
        <f t="shared" si="3"/>
        <v>-1</v>
      </c>
      <c r="M23" s="33">
        <f t="shared" si="4"/>
        <v>-1</v>
      </c>
      <c r="N23" s="33">
        <f t="shared" si="5"/>
        <v>0</v>
      </c>
      <c r="O23" s="33">
        <f t="shared" si="6"/>
        <v>-2</v>
      </c>
      <c r="P23" s="33" t="str">
        <f t="shared" si="7"/>
        <v>Фомичева-Ушаков</v>
      </c>
      <c r="Q23" s="33" t="str">
        <f t="shared" si="8"/>
        <v>Яковлева-Выборов</v>
      </c>
      <c r="R23" s="33" t="str">
        <f t="shared" si="9"/>
        <v>17-21 14-21</v>
      </c>
      <c r="S23" s="33">
        <f>SUMIFS('32 список'!$B$4:$B$35,'32 список'!$C$4:$C$35,P23)</f>
        <v>6</v>
      </c>
      <c r="T23" s="33">
        <f>IFERROR(SUMIFS('32 список'!$B$4:$B$35,'32 список'!$C$4:$C$35,Q23),0)</f>
        <v>11</v>
      </c>
      <c r="U23" s="33">
        <f>IF(AND(S23&gt;T23,ISNONTEXT(F23),ISNONTEXT(G23),ISNONTEXT(H23),ISNONTEXT(I23),ISNONTEXT(J23),ISNONTEXT(K23)),IF(Q23=0,0,VLOOKUP('32 список'!$D$1,таблицы!$F$2:$I$6,2,FALSE))+IFERROR(VLOOKUP(T23,таблицы!$A$2:$B$150,2,FALSE),0),VLOOKUP('32 список'!$D$1,таблицы!$F$2:$I$6,2,FALSE))</f>
        <v>6</v>
      </c>
      <c r="V23" s="33">
        <f>VLOOKUP('32 список'!$D$1,таблицы!$F$2:$I$6,2,FALSE)</f>
        <v>6</v>
      </c>
    </row>
    <row r="24" spans="1:22" x14ac:dyDescent="0.25">
      <c r="A24" s="87"/>
      <c r="B24" s="23">
        <v>1</v>
      </c>
      <c r="C24" s="73" t="str">
        <f>'32 таблица'!H52</f>
        <v>Халамова-Торлопов В.</v>
      </c>
      <c r="D24" s="22" t="s">
        <v>8</v>
      </c>
      <c r="E24" s="73" t="str">
        <f>'32 таблица'!H55</f>
        <v>Ибрагимли-Сурин</v>
      </c>
      <c r="F24" s="78">
        <v>21</v>
      </c>
      <c r="G24" s="78">
        <v>11</v>
      </c>
      <c r="H24" s="35">
        <v>19</v>
      </c>
      <c r="I24" s="35">
        <v>21</v>
      </c>
      <c r="J24" s="81">
        <v>21</v>
      </c>
      <c r="K24" s="81">
        <v>19</v>
      </c>
      <c r="L24" s="33">
        <f t="shared" si="3"/>
        <v>1</v>
      </c>
      <c r="M24" s="33">
        <f t="shared" si="4"/>
        <v>-1</v>
      </c>
      <c r="N24" s="33">
        <f t="shared" si="5"/>
        <v>1</v>
      </c>
      <c r="O24" s="33">
        <f t="shared" si="6"/>
        <v>1</v>
      </c>
      <c r="P24" s="33" t="str">
        <f t="shared" si="7"/>
        <v>Халамова-Торлопов В.</v>
      </c>
      <c r="Q24" s="33" t="str">
        <f t="shared" si="8"/>
        <v>Ибрагимли-Сурин</v>
      </c>
      <c r="R24" s="33" t="str">
        <f t="shared" si="9"/>
        <v>21-11 19-21 21-19</v>
      </c>
      <c r="S24" s="33">
        <f>SUMIFS('32 список'!$B$4:$B$35,'32 список'!$C$4:$C$35,P24)</f>
        <v>7</v>
      </c>
      <c r="T24" s="33">
        <f>IFERROR(SUMIFS('32 список'!$B$4:$B$35,'32 список'!$C$4:$C$35,Q24),0)</f>
        <v>10</v>
      </c>
      <c r="U24" s="33">
        <f>IF(AND(S24&gt;T24,ISNONTEXT(F24),ISNONTEXT(G24),ISNONTEXT(H24),ISNONTEXT(I24),ISNONTEXT(J24),ISNONTEXT(K24)),IF(Q24=0,0,VLOOKUP('32 список'!$D$1,таблицы!$F$2:$I$6,2,FALSE))+IFERROR(VLOOKUP(T24,таблицы!$A$2:$B$150,2,FALSE),0),VLOOKUP('32 список'!$D$1,таблицы!$F$2:$I$6,2,FALSE))</f>
        <v>6</v>
      </c>
      <c r="V24" s="33">
        <f>VLOOKUP('32 список'!$D$1,таблицы!$F$2:$I$6,2,FALSE)</f>
        <v>6</v>
      </c>
    </row>
    <row r="25" spans="1:22" x14ac:dyDescent="0.25">
      <c r="A25" s="87"/>
      <c r="B25" s="23">
        <v>1</v>
      </c>
      <c r="C25" s="73" t="str">
        <f>'32 таблица'!H60</f>
        <v>Коченгина-Липин</v>
      </c>
      <c r="D25" s="22" t="s">
        <v>8</v>
      </c>
      <c r="E25" s="73" t="str">
        <f>'32 таблица'!H63</f>
        <v>Духовская-Духовской</v>
      </c>
      <c r="F25" s="78">
        <v>17</v>
      </c>
      <c r="G25" s="78">
        <v>21</v>
      </c>
      <c r="H25" s="35">
        <v>11</v>
      </c>
      <c r="I25" s="35">
        <v>21</v>
      </c>
      <c r="L25" s="33">
        <f t="shared" si="3"/>
        <v>-1</v>
      </c>
      <c r="M25" s="33">
        <f t="shared" si="4"/>
        <v>-1</v>
      </c>
      <c r="N25" s="33">
        <f t="shared" si="5"/>
        <v>0</v>
      </c>
      <c r="O25" s="33">
        <f t="shared" si="6"/>
        <v>-2</v>
      </c>
      <c r="P25" s="33" t="str">
        <f t="shared" si="7"/>
        <v>Духовская-Духовской</v>
      </c>
      <c r="Q25" s="33" t="str">
        <f t="shared" si="8"/>
        <v>Коченгина-Липин</v>
      </c>
      <c r="R25" s="33" t="str">
        <f t="shared" si="9"/>
        <v>17-21 11-21</v>
      </c>
      <c r="S25" s="33">
        <f>SUMIFS('32 список'!$B$4:$B$35,'32 список'!$C$4:$C$35,P25)</f>
        <v>2</v>
      </c>
      <c r="T25" s="33">
        <f>IFERROR(SUMIFS('32 список'!$B$4:$B$35,'32 список'!$C$4:$C$35,Q25),0)</f>
        <v>18</v>
      </c>
      <c r="U25" s="33">
        <f>IF(AND(S25&gt;T25,ISNONTEXT(F25),ISNONTEXT(G25),ISNONTEXT(H25),ISNONTEXT(I25),ISNONTEXT(J25),ISNONTEXT(K25)),IF(Q25=0,0,VLOOKUP('32 список'!$D$1,таблицы!$F$2:$I$6,2,FALSE))+IFERROR(VLOOKUP(T25,таблицы!$A$2:$B$150,2,FALSE),0),VLOOKUP('32 список'!$D$1,таблицы!$F$2:$I$6,2,FALSE))</f>
        <v>6</v>
      </c>
      <c r="V25" s="33">
        <f>VLOOKUP('32 список'!$D$1,таблицы!$F$2:$I$6,2,FALSE)</f>
        <v>6</v>
      </c>
    </row>
    <row r="26" spans="1:22" x14ac:dyDescent="0.25">
      <c r="A26" s="87" t="s">
        <v>13</v>
      </c>
      <c r="C26" s="73">
        <f>'32 таблица'!AB2</f>
        <v>0</v>
      </c>
      <c r="D26" s="22" t="s">
        <v>8</v>
      </c>
      <c r="E26" s="73" t="str">
        <f>'32 таблица'!AB5</f>
        <v>Кляченко-Рокало</v>
      </c>
      <c r="F26" s="78">
        <v>0</v>
      </c>
      <c r="G26" s="78">
        <v>21</v>
      </c>
      <c r="H26" s="35">
        <v>0</v>
      </c>
      <c r="I26" s="35">
        <v>21</v>
      </c>
      <c r="L26" s="33">
        <f t="shared" si="3"/>
        <v>-1</v>
      </c>
      <c r="M26" s="33">
        <f t="shared" si="4"/>
        <v>-1</v>
      </c>
      <c r="N26" s="33">
        <f t="shared" si="5"/>
        <v>0</v>
      </c>
      <c r="O26" s="33">
        <f t="shared" si="6"/>
        <v>-2</v>
      </c>
      <c r="P26" s="33" t="str">
        <f t="shared" si="7"/>
        <v>Кляченко-Рокало</v>
      </c>
      <c r="Q26" s="33">
        <f t="shared" si="8"/>
        <v>0</v>
      </c>
      <c r="R26" s="33" t="str">
        <f t="shared" si="9"/>
        <v>0-21 0-21</v>
      </c>
      <c r="S26" s="33">
        <f>SUMIFS('32 список'!$B$4:$B$35,'32 список'!$C$4:$C$35,P26)</f>
        <v>17</v>
      </c>
      <c r="T26" s="33">
        <f>IFERROR(SUMIFS('32 список'!$B$4:$B$35,'32 список'!$C$4:$C$35,Q26),0)</f>
        <v>0</v>
      </c>
      <c r="U26" s="33">
        <f>IF(AND(S26&gt;T26,ISNONTEXT(F26),ISNONTEXT(G26),ISNONTEXT(H26),ISNONTEXT(I26),ISNONTEXT(J26),ISNONTEXT(K26)),IF(Q26=0,0,VLOOKUP('32 список'!$D$1,таблицы!$F$2:$I$6,2,FALSE))+IFERROR(VLOOKUP(T26,таблицы!$A$2:$B$150,2,FALSE),0),VLOOKUP('32 список'!$D$1,таблицы!$F$2:$I$6,2,FALSE))</f>
        <v>0</v>
      </c>
      <c r="V26" s="33">
        <f>VLOOKUP('32 список'!$D$1,таблицы!$F$2:$I$6,2,FALSE)</f>
        <v>6</v>
      </c>
    </row>
    <row r="27" spans="1:22" x14ac:dyDescent="0.25">
      <c r="A27" s="87"/>
      <c r="C27" s="73">
        <f>'32 таблица'!AB6</f>
        <v>0</v>
      </c>
      <c r="D27" s="22" t="s">
        <v>8</v>
      </c>
      <c r="E27" s="73">
        <f>'32 таблица'!AB9</f>
        <v>0</v>
      </c>
      <c r="L27" s="33">
        <f t="shared" si="3"/>
        <v>0</v>
      </c>
      <c r="M27" s="33">
        <f t="shared" si="4"/>
        <v>0</v>
      </c>
      <c r="N27" s="33">
        <f t="shared" si="5"/>
        <v>0</v>
      </c>
      <c r="O27" s="33">
        <f t="shared" si="6"/>
        <v>0</v>
      </c>
      <c r="P27" s="33">
        <f t="shared" si="7"/>
        <v>0</v>
      </c>
      <c r="Q27" s="33">
        <f t="shared" si="8"/>
        <v>0</v>
      </c>
      <c r="R27" s="33" t="str">
        <f t="shared" si="9"/>
        <v>-</v>
      </c>
      <c r="S27" s="33">
        <f>SUMIFS('32 список'!$B$4:$B$35,'32 список'!$C$4:$C$35,P27)</f>
        <v>0</v>
      </c>
      <c r="T27" s="33">
        <f>IFERROR(SUMIFS('32 список'!$B$4:$B$35,'32 список'!$C$4:$C$35,Q27),0)</f>
        <v>0</v>
      </c>
      <c r="U27" s="33">
        <f>IF(AND(S27&gt;T27,ISNONTEXT(F27),ISNONTEXT(G27),ISNONTEXT(H27),ISNONTEXT(I27),ISNONTEXT(J27),ISNONTEXT(K27)),IF(Q27=0,0,VLOOKUP('32 список'!$D$1,таблицы!$F$2:$I$6,2,FALSE))+IFERROR(VLOOKUP(T27,таблицы!$A$2:$B$150,2,FALSE),0),VLOOKUP('32 список'!$D$1,таблицы!$F$2:$I$6,2,FALSE))</f>
        <v>6</v>
      </c>
      <c r="V27" s="33">
        <f>VLOOKUP('32 список'!$D$1,таблицы!$F$2:$I$6,2,FALSE)</f>
        <v>6</v>
      </c>
    </row>
    <row r="28" spans="1:22" x14ac:dyDescent="0.25">
      <c r="A28" s="87"/>
      <c r="C28" s="73">
        <f>'32 таблица'!AB10</f>
        <v>0</v>
      </c>
      <c r="D28" s="22" t="s">
        <v>8</v>
      </c>
      <c r="E28" s="73" t="str">
        <f>'32 таблица'!AB13</f>
        <v>Колесникова-Гринчавичус</v>
      </c>
      <c r="F28" s="78">
        <v>0</v>
      </c>
      <c r="G28" s="78">
        <v>21</v>
      </c>
      <c r="H28" s="35">
        <v>0</v>
      </c>
      <c r="I28" s="35">
        <v>21</v>
      </c>
      <c r="L28" s="33">
        <f t="shared" si="3"/>
        <v>-1</v>
      </c>
      <c r="M28" s="33">
        <f t="shared" si="4"/>
        <v>-1</v>
      </c>
      <c r="N28" s="33">
        <f t="shared" si="5"/>
        <v>0</v>
      </c>
      <c r="O28" s="33">
        <f t="shared" si="6"/>
        <v>-2</v>
      </c>
      <c r="P28" s="33" t="str">
        <f t="shared" si="7"/>
        <v>Колесникова-Гринчавичус</v>
      </c>
      <c r="Q28" s="33">
        <f t="shared" si="8"/>
        <v>0</v>
      </c>
      <c r="R28" s="33" t="str">
        <f t="shared" si="9"/>
        <v>0-21 0-21</v>
      </c>
      <c r="S28" s="33">
        <f>SUMIFS('32 список'!$B$4:$B$35,'32 список'!$C$4:$C$35,P28)</f>
        <v>21</v>
      </c>
      <c r="T28" s="33">
        <f>IFERROR(SUMIFS('32 список'!$B$4:$B$35,'32 список'!$C$4:$C$35,Q28),0)</f>
        <v>0</v>
      </c>
      <c r="U28" s="33">
        <f>IF(AND(S28&gt;T28,ISNONTEXT(F28),ISNONTEXT(G28),ISNONTEXT(H28),ISNONTEXT(I28),ISNONTEXT(J28),ISNONTEXT(K28)),IF(Q28=0,0,VLOOKUP('32 список'!$D$1,таблицы!$F$2:$I$6,2,FALSE))+IFERROR(VLOOKUP(T28,таблицы!$A$2:$B$150,2,FALSE),0),VLOOKUP('32 список'!$D$1,таблицы!$F$2:$I$6,2,FALSE))</f>
        <v>0</v>
      </c>
      <c r="V28" s="33">
        <f>VLOOKUP('32 список'!$D$1,таблицы!$F$2:$I$6,2,FALSE)</f>
        <v>6</v>
      </c>
    </row>
    <row r="29" spans="1:22" x14ac:dyDescent="0.25">
      <c r="A29" s="87"/>
      <c r="C29" s="73" t="str">
        <f>'32 таблица'!AB14</f>
        <v>Рахманова-Мальцев</v>
      </c>
      <c r="D29" s="22" t="s">
        <v>8</v>
      </c>
      <c r="E29" s="73">
        <f>'32 таблица'!AB17</f>
        <v>0</v>
      </c>
      <c r="F29" s="78">
        <v>21</v>
      </c>
      <c r="G29" s="78">
        <v>0</v>
      </c>
      <c r="H29" s="35">
        <v>21</v>
      </c>
      <c r="I29" s="35">
        <v>0</v>
      </c>
      <c r="L29" s="33">
        <f t="shared" si="3"/>
        <v>1</v>
      </c>
      <c r="M29" s="33">
        <f t="shared" si="4"/>
        <v>1</v>
      </c>
      <c r="N29" s="33">
        <f t="shared" si="5"/>
        <v>0</v>
      </c>
      <c r="O29" s="33">
        <f t="shared" si="6"/>
        <v>2</v>
      </c>
      <c r="P29" s="33" t="str">
        <f t="shared" si="7"/>
        <v>Рахманова-Мальцев</v>
      </c>
      <c r="Q29" s="33">
        <f t="shared" si="8"/>
        <v>0</v>
      </c>
      <c r="R29" s="33" t="str">
        <f t="shared" si="9"/>
        <v>21-0 21-0</v>
      </c>
      <c r="S29" s="33">
        <f>SUMIFS('32 список'!$B$4:$B$35,'32 список'!$C$4:$C$35,P29)</f>
        <v>20</v>
      </c>
      <c r="T29" s="33">
        <f>IFERROR(SUMIFS('32 список'!$B$4:$B$35,'32 список'!$C$4:$C$35,Q29),0)</f>
        <v>0</v>
      </c>
      <c r="U29" s="33">
        <f>IF(AND(S29&gt;T29,ISNONTEXT(F29),ISNONTEXT(G29),ISNONTEXT(H29),ISNONTEXT(I29),ISNONTEXT(J29),ISNONTEXT(K29)),IF(Q29=0,0,VLOOKUP('32 список'!$D$1,таблицы!$F$2:$I$6,2,FALSE))+IFERROR(VLOOKUP(T29,таблицы!$A$2:$B$150,2,FALSE),0),VLOOKUP('32 список'!$D$1,таблицы!$F$2:$I$6,2,FALSE))</f>
        <v>0</v>
      </c>
      <c r="V29" s="33">
        <f>VLOOKUP('32 список'!$D$1,таблицы!$F$2:$I$6,2,FALSE)</f>
        <v>6</v>
      </c>
    </row>
    <row r="30" spans="1:22" x14ac:dyDescent="0.25">
      <c r="A30" s="87"/>
      <c r="C30" s="73">
        <f>'32 таблица'!AB18</f>
        <v>0</v>
      </c>
      <c r="D30" s="22" t="s">
        <v>8</v>
      </c>
      <c r="E30" s="73" t="str">
        <f>'32 таблица'!AB21</f>
        <v>Иванова-Елькин</v>
      </c>
      <c r="F30" s="78">
        <v>0</v>
      </c>
      <c r="G30" s="78">
        <v>21</v>
      </c>
      <c r="H30" s="35">
        <v>0</v>
      </c>
      <c r="I30" s="35">
        <v>21</v>
      </c>
      <c r="L30" s="33">
        <f t="shared" si="3"/>
        <v>-1</v>
      </c>
      <c r="M30" s="33">
        <f t="shared" si="4"/>
        <v>-1</v>
      </c>
      <c r="N30" s="33">
        <f t="shared" si="5"/>
        <v>0</v>
      </c>
      <c r="O30" s="33">
        <f t="shared" si="6"/>
        <v>-2</v>
      </c>
      <c r="P30" s="33" t="str">
        <f t="shared" si="7"/>
        <v>Иванова-Елькин</v>
      </c>
      <c r="Q30" s="33">
        <f t="shared" si="8"/>
        <v>0</v>
      </c>
      <c r="R30" s="33" t="str">
        <f t="shared" si="9"/>
        <v>0-21 0-21</v>
      </c>
      <c r="S30" s="33">
        <f>SUMIFS('32 список'!$B$4:$B$35,'32 список'!$C$4:$C$35,P30)</f>
        <v>14</v>
      </c>
      <c r="T30" s="33">
        <f>IFERROR(SUMIFS('32 список'!$B$4:$B$35,'32 список'!$C$4:$C$35,Q30),0)</f>
        <v>0</v>
      </c>
      <c r="U30" s="33">
        <f>IF(AND(S30&gt;T30,ISNONTEXT(F30),ISNONTEXT(G30),ISNONTEXT(H30),ISNONTEXT(I30),ISNONTEXT(J30),ISNONTEXT(K30)),IF(Q30=0,0,VLOOKUP('32 список'!$D$1,таблицы!$F$2:$I$6,2,FALSE))+IFERROR(VLOOKUP(T30,таблицы!$A$2:$B$150,2,FALSE),0),VLOOKUP('32 список'!$D$1,таблицы!$F$2:$I$6,2,FALSE))</f>
        <v>0</v>
      </c>
      <c r="V30" s="33">
        <f>VLOOKUP('32 список'!$D$1,таблицы!$F$2:$I$6,2,FALSE)</f>
        <v>6</v>
      </c>
    </row>
    <row r="31" spans="1:22" x14ac:dyDescent="0.25">
      <c r="A31" s="87"/>
      <c r="C31" s="73">
        <f>'32 таблица'!AB22</f>
        <v>0</v>
      </c>
      <c r="D31" s="22" t="s">
        <v>8</v>
      </c>
      <c r="E31" s="73">
        <f>'32 таблица'!AB25</f>
        <v>0</v>
      </c>
      <c r="L31" s="33">
        <f t="shared" si="3"/>
        <v>0</v>
      </c>
      <c r="M31" s="33">
        <f t="shared" si="4"/>
        <v>0</v>
      </c>
      <c r="N31" s="33">
        <f t="shared" si="5"/>
        <v>0</v>
      </c>
      <c r="O31" s="33">
        <f t="shared" si="6"/>
        <v>0</v>
      </c>
      <c r="P31" s="33">
        <f t="shared" si="7"/>
        <v>0</v>
      </c>
      <c r="Q31" s="33">
        <f t="shared" si="8"/>
        <v>0</v>
      </c>
      <c r="R31" s="33" t="str">
        <f t="shared" si="9"/>
        <v>-</v>
      </c>
      <c r="S31" s="33">
        <f>SUMIFS('32 список'!$B$4:$B$35,'32 список'!$C$4:$C$35,P31)</f>
        <v>0</v>
      </c>
      <c r="T31" s="33">
        <f>IFERROR(SUMIFS('32 список'!$B$4:$B$35,'32 список'!$C$4:$C$35,Q31),0)</f>
        <v>0</v>
      </c>
      <c r="U31" s="33">
        <f>IF(AND(S31&gt;T31,ISNONTEXT(F31),ISNONTEXT(G31),ISNONTEXT(H31),ISNONTEXT(I31),ISNONTEXT(J31),ISNONTEXT(K31)),IF(Q31=0,0,VLOOKUP('32 список'!$D$1,таблицы!$F$2:$I$6,2,FALSE))+IFERROR(VLOOKUP(T31,таблицы!$A$2:$B$150,2,FALSE),0),VLOOKUP('32 список'!$D$1,таблицы!$F$2:$I$6,2,FALSE))</f>
        <v>6</v>
      </c>
      <c r="V31" s="33">
        <f>VLOOKUP('32 список'!$D$1,таблицы!$F$2:$I$6,2,FALSE)</f>
        <v>6</v>
      </c>
    </row>
    <row r="32" spans="1:22" x14ac:dyDescent="0.25">
      <c r="A32" s="87"/>
      <c r="C32" s="73">
        <f>'32 таблица'!AB26</f>
        <v>0</v>
      </c>
      <c r="D32" s="22" t="s">
        <v>8</v>
      </c>
      <c r="E32" s="73">
        <f>'32 таблица'!AB29</f>
        <v>0</v>
      </c>
      <c r="L32" s="33">
        <f t="shared" si="3"/>
        <v>0</v>
      </c>
      <c r="M32" s="33">
        <f t="shared" si="4"/>
        <v>0</v>
      </c>
      <c r="N32" s="33">
        <f t="shared" si="5"/>
        <v>0</v>
      </c>
      <c r="O32" s="33">
        <f t="shared" si="6"/>
        <v>0</v>
      </c>
      <c r="P32" s="33">
        <f t="shared" si="7"/>
        <v>0</v>
      </c>
      <c r="Q32" s="33">
        <f t="shared" si="8"/>
        <v>0</v>
      </c>
      <c r="R32" s="33" t="str">
        <f t="shared" si="9"/>
        <v>-</v>
      </c>
      <c r="S32" s="33">
        <f>SUMIFS('32 список'!$B$4:$B$35,'32 список'!$C$4:$C$35,P32)</f>
        <v>0</v>
      </c>
      <c r="T32" s="33">
        <f>IFERROR(SUMIFS('32 список'!$B$4:$B$35,'32 список'!$C$4:$C$35,Q32),0)</f>
        <v>0</v>
      </c>
      <c r="U32" s="33">
        <f>IF(AND(S32&gt;T32,ISNONTEXT(F32),ISNONTEXT(G32),ISNONTEXT(H32),ISNONTEXT(I32),ISNONTEXT(J32),ISNONTEXT(K32)),IF(Q32=0,0,VLOOKUP('32 список'!$D$1,таблицы!$F$2:$I$6,2,FALSE))+IFERROR(VLOOKUP(T32,таблицы!$A$2:$B$150,2,FALSE),0),VLOOKUP('32 список'!$D$1,таблицы!$F$2:$I$6,2,FALSE))</f>
        <v>6</v>
      </c>
      <c r="V32" s="33">
        <f>VLOOKUP('32 список'!$D$1,таблицы!$F$2:$I$6,2,FALSE)</f>
        <v>6</v>
      </c>
    </row>
    <row r="33" spans="1:22" x14ac:dyDescent="0.25">
      <c r="A33" s="87"/>
      <c r="C33" s="73" t="str">
        <f>'32 таблица'!AB30</f>
        <v>Сурина-Фельцингер Е.</v>
      </c>
      <c r="D33" s="22" t="s">
        <v>8</v>
      </c>
      <c r="E33" s="73">
        <f>'32 таблица'!AB33</f>
        <v>0</v>
      </c>
      <c r="F33" s="78">
        <v>21</v>
      </c>
      <c r="G33" s="78">
        <v>0</v>
      </c>
      <c r="H33" s="35">
        <v>21</v>
      </c>
      <c r="I33" s="35">
        <v>0</v>
      </c>
      <c r="L33" s="33">
        <f t="shared" si="3"/>
        <v>1</v>
      </c>
      <c r="M33" s="33">
        <f t="shared" si="4"/>
        <v>1</v>
      </c>
      <c r="N33" s="33">
        <f t="shared" si="5"/>
        <v>0</v>
      </c>
      <c r="O33" s="33">
        <f t="shared" si="6"/>
        <v>2</v>
      </c>
      <c r="P33" s="33" t="str">
        <f t="shared" si="7"/>
        <v>Сурина-Фельцингер Е.</v>
      </c>
      <c r="Q33" s="33">
        <f t="shared" si="8"/>
        <v>0</v>
      </c>
      <c r="R33" s="33" t="str">
        <f t="shared" si="9"/>
        <v>21-0 21-0</v>
      </c>
      <c r="S33" s="33">
        <f>SUMIFS('32 список'!$B$4:$B$35,'32 список'!$C$4:$C$35,P33)</f>
        <v>15</v>
      </c>
      <c r="T33" s="33">
        <f>IFERROR(SUMIFS('32 список'!$B$4:$B$35,'32 список'!$C$4:$C$35,Q33),0)</f>
        <v>0</v>
      </c>
      <c r="U33" s="33">
        <f>IF(AND(S33&gt;T33,ISNONTEXT(F33),ISNONTEXT(G33),ISNONTEXT(H33),ISNONTEXT(I33),ISNONTEXT(J33),ISNONTEXT(K33)),IF(Q33=0,0,VLOOKUP('32 список'!$D$1,таблицы!$F$2:$I$6,2,FALSE))+IFERROR(VLOOKUP(T33,таблицы!$A$2:$B$150,2,FALSE),0),VLOOKUP('32 список'!$D$1,таблицы!$F$2:$I$6,2,FALSE))</f>
        <v>0</v>
      </c>
      <c r="V33" s="33">
        <f>VLOOKUP('32 список'!$D$1,таблицы!$F$2:$I$6,2,FALSE)</f>
        <v>6</v>
      </c>
    </row>
    <row r="34" spans="1:22" x14ac:dyDescent="0.25">
      <c r="A34" s="87" t="s">
        <v>17</v>
      </c>
      <c r="B34" s="23">
        <v>3</v>
      </c>
      <c r="C34" s="73" t="str">
        <f>'32 таблица'!AB49</f>
        <v>Шилова-Сидоров</v>
      </c>
      <c r="D34" s="22" t="s">
        <v>8</v>
      </c>
      <c r="E34" s="73" t="str">
        <f>'32 таблица'!AB52</f>
        <v>Межогских-Торлопов Е.</v>
      </c>
      <c r="F34" s="78">
        <v>9</v>
      </c>
      <c r="G34" s="78">
        <v>21</v>
      </c>
      <c r="H34" s="35">
        <v>16</v>
      </c>
      <c r="I34" s="35">
        <v>21</v>
      </c>
      <c r="L34" s="33">
        <f t="shared" si="3"/>
        <v>-1</v>
      </c>
      <c r="M34" s="33">
        <f t="shared" si="4"/>
        <v>-1</v>
      </c>
      <c r="N34" s="33">
        <f t="shared" si="5"/>
        <v>0</v>
      </c>
      <c r="O34" s="33">
        <f t="shared" si="6"/>
        <v>-2</v>
      </c>
      <c r="P34" s="33" t="str">
        <f t="shared" si="7"/>
        <v>Межогских-Торлопов Е.</v>
      </c>
      <c r="Q34" s="33" t="str">
        <f t="shared" si="8"/>
        <v>Шилова-Сидоров</v>
      </c>
      <c r="R34" s="33" t="str">
        <f t="shared" si="9"/>
        <v>9-21 16-21</v>
      </c>
      <c r="S34" s="33">
        <f>SUMIFS('32 список'!$B$4:$B$35,'32 список'!$C$4:$C$35,P34)</f>
        <v>9</v>
      </c>
      <c r="T34" s="33">
        <f>IFERROR(SUMIFS('32 список'!$B$4:$B$35,'32 список'!$C$4:$C$35,Q34),0)</f>
        <v>16</v>
      </c>
      <c r="U34" s="33">
        <f>IF(AND(S34&gt;T34,ISNONTEXT(F34),ISNONTEXT(G34),ISNONTEXT(H34),ISNONTEXT(I34),ISNONTEXT(J34),ISNONTEXT(K34)),IF(Q34=0,0,VLOOKUP('32 список'!$D$1,таблицы!$F$2:$I$6,2,FALSE))+IFERROR(VLOOKUP(T34,таблицы!$A$2:$B$150,2,FALSE),0),VLOOKUP('32 список'!$D$1,таблицы!$F$2:$I$6,2,FALSE))</f>
        <v>6</v>
      </c>
      <c r="V34" s="33">
        <f>VLOOKUP('32 список'!$D$1,таблицы!$F$2:$I$6,2,FALSE)</f>
        <v>6</v>
      </c>
    </row>
    <row r="35" spans="1:22" x14ac:dyDescent="0.25">
      <c r="A35" s="87"/>
      <c r="B35" s="23">
        <v>4</v>
      </c>
      <c r="C35" s="73" t="str">
        <f>'32 таблица'!AB53</f>
        <v>Манюк С.-Бородихин</v>
      </c>
      <c r="D35" s="22" t="s">
        <v>8</v>
      </c>
      <c r="E35" s="73" t="str">
        <f>'32 таблица'!AB56</f>
        <v>Малеева-Лебедев</v>
      </c>
      <c r="F35" s="78">
        <v>14</v>
      </c>
      <c r="G35" s="78">
        <v>21</v>
      </c>
      <c r="H35" s="35">
        <v>21</v>
      </c>
      <c r="I35" s="35">
        <v>15</v>
      </c>
      <c r="J35" s="81">
        <v>21</v>
      </c>
      <c r="K35" s="81">
        <v>11</v>
      </c>
      <c r="L35" s="33">
        <f t="shared" si="3"/>
        <v>-1</v>
      </c>
      <c r="M35" s="33">
        <f t="shared" si="4"/>
        <v>1</v>
      </c>
      <c r="N35" s="33">
        <f t="shared" si="5"/>
        <v>1</v>
      </c>
      <c r="O35" s="33">
        <f t="shared" si="6"/>
        <v>1</v>
      </c>
      <c r="P35" s="33" t="str">
        <f t="shared" si="7"/>
        <v>Манюк С.-Бородихин</v>
      </c>
      <c r="Q35" s="33" t="str">
        <f t="shared" si="8"/>
        <v>Малеева-Лебедев</v>
      </c>
      <c r="R35" s="33" t="str">
        <f t="shared" si="9"/>
        <v>14-21 21-15 21-11</v>
      </c>
      <c r="S35" s="33">
        <f>SUMIFS('32 список'!$B$4:$B$35,'32 список'!$C$4:$C$35,P35)</f>
        <v>12</v>
      </c>
      <c r="T35" s="33">
        <f>IFERROR(SUMIFS('32 список'!$B$4:$B$35,'32 список'!$C$4:$C$35,Q35),0)</f>
        <v>13</v>
      </c>
      <c r="U35" s="33">
        <f>IF(AND(S35&gt;T35,ISNONTEXT(F35),ISNONTEXT(G35),ISNONTEXT(H35),ISNONTEXT(I35),ISNONTEXT(J35),ISNONTEXT(K35)),IF(Q35=0,0,VLOOKUP('32 список'!$D$1,таблицы!$F$2:$I$6,2,FALSE))+IFERROR(VLOOKUP(T35,таблицы!$A$2:$B$150,2,FALSE),0),VLOOKUP('32 список'!$D$1,таблицы!$F$2:$I$6,2,FALSE))</f>
        <v>6</v>
      </c>
      <c r="V35" s="33">
        <f>VLOOKUP('32 список'!$D$1,таблицы!$F$2:$I$6,2,FALSE)</f>
        <v>6</v>
      </c>
    </row>
    <row r="36" spans="1:22" x14ac:dyDescent="0.25">
      <c r="A36" s="87"/>
      <c r="B36" s="23">
        <v>3</v>
      </c>
      <c r="C36" s="73" t="str">
        <f>'32 таблица'!AB57</f>
        <v>Щенникова-Кузовкин</v>
      </c>
      <c r="D36" s="22" t="s">
        <v>8</v>
      </c>
      <c r="E36" s="73" t="str">
        <f>'32 таблица'!AB60</f>
        <v>Яковлева-Выборов</v>
      </c>
      <c r="F36" s="78">
        <v>21</v>
      </c>
      <c r="G36" s="78">
        <v>15</v>
      </c>
      <c r="H36" s="35">
        <v>21</v>
      </c>
      <c r="I36" s="35">
        <v>18</v>
      </c>
      <c r="L36" s="33">
        <f t="shared" si="3"/>
        <v>1</v>
      </c>
      <c r="M36" s="33">
        <f t="shared" si="4"/>
        <v>1</v>
      </c>
      <c r="N36" s="33">
        <f t="shared" si="5"/>
        <v>0</v>
      </c>
      <c r="O36" s="33">
        <f t="shared" si="6"/>
        <v>2</v>
      </c>
      <c r="P36" s="33" t="str">
        <f t="shared" si="7"/>
        <v>Щенникова-Кузовкин</v>
      </c>
      <c r="Q36" s="33" t="str">
        <f t="shared" si="8"/>
        <v>Яковлева-Выборов</v>
      </c>
      <c r="R36" s="33" t="str">
        <f t="shared" si="9"/>
        <v>21-15 21-18</v>
      </c>
      <c r="S36" s="33">
        <f>SUMIFS('32 список'!$B$4:$B$35,'32 список'!$C$4:$C$35,P36)</f>
        <v>19</v>
      </c>
      <c r="T36" s="33">
        <f>IFERROR(SUMIFS('32 список'!$B$4:$B$35,'32 список'!$C$4:$C$35,Q36),0)</f>
        <v>11</v>
      </c>
      <c r="U36" s="33">
        <f>IF(AND(S36&gt;T36,ISNONTEXT(F36),ISNONTEXT(G36),ISNONTEXT(H36),ISNONTEXT(I36),ISNONTEXT(J36),ISNONTEXT(K36)),IF(Q36=0,0,VLOOKUP('32 список'!$D$1,таблицы!$F$2:$I$6,2,FALSE))+IFERROR(VLOOKUP(T36,таблицы!$A$2:$B$150,2,FALSE),0),VLOOKUP('32 список'!$D$1,таблицы!$F$2:$I$6,2,FALSE))</f>
        <v>12</v>
      </c>
      <c r="V36" s="33">
        <f>VLOOKUP('32 список'!$D$1,таблицы!$F$2:$I$6,2,FALSE)</f>
        <v>6</v>
      </c>
    </row>
    <row r="37" spans="1:22" x14ac:dyDescent="0.25">
      <c r="A37" s="87"/>
      <c r="B37" s="23">
        <v>2</v>
      </c>
      <c r="C37" s="73" t="str">
        <f>'32 таблица'!AB61</f>
        <v>Ибрагимли-Сурин</v>
      </c>
      <c r="D37" s="22" t="s">
        <v>8</v>
      </c>
      <c r="E37" s="73" t="str">
        <f>'32 таблица'!AB64</f>
        <v>Коченгина-Липин</v>
      </c>
      <c r="F37" s="78">
        <v>21</v>
      </c>
      <c r="G37" s="78">
        <v>14</v>
      </c>
      <c r="H37" s="35">
        <v>21</v>
      </c>
      <c r="I37" s="35">
        <v>12</v>
      </c>
      <c r="L37" s="33">
        <f t="shared" si="3"/>
        <v>1</v>
      </c>
      <c r="M37" s="33">
        <f t="shared" si="4"/>
        <v>1</v>
      </c>
      <c r="N37" s="33">
        <f t="shared" si="5"/>
        <v>0</v>
      </c>
      <c r="O37" s="33">
        <f t="shared" si="6"/>
        <v>2</v>
      </c>
      <c r="P37" s="33" t="str">
        <f t="shared" si="7"/>
        <v>Ибрагимли-Сурин</v>
      </c>
      <c r="Q37" s="33" t="str">
        <f t="shared" si="8"/>
        <v>Коченгина-Липин</v>
      </c>
      <c r="R37" s="33" t="str">
        <f t="shared" si="9"/>
        <v>21-14 21-12</v>
      </c>
      <c r="S37" s="33">
        <f>SUMIFS('32 список'!$B$4:$B$35,'32 список'!$C$4:$C$35,P37)</f>
        <v>10</v>
      </c>
      <c r="T37" s="33">
        <f>IFERROR(SUMIFS('32 список'!$B$4:$B$35,'32 список'!$C$4:$C$35,Q37),0)</f>
        <v>18</v>
      </c>
      <c r="U37" s="33">
        <f>IF(AND(S37&gt;T37,ISNONTEXT(F37),ISNONTEXT(G37),ISNONTEXT(H37),ISNONTEXT(I37),ISNONTEXT(J37),ISNONTEXT(K37)),IF(Q37=0,0,VLOOKUP('32 список'!$D$1,таблицы!$F$2:$I$6,2,FALSE))+IFERROR(VLOOKUP(T37,таблицы!$A$2:$B$150,2,FALSE),0),VLOOKUP('32 список'!$D$1,таблицы!$F$2:$I$6,2,FALSE))</f>
        <v>6</v>
      </c>
      <c r="V37" s="33">
        <f>VLOOKUP('32 список'!$D$1,таблицы!$F$2:$I$6,2,FALSE)</f>
        <v>6</v>
      </c>
    </row>
    <row r="38" spans="1:22" x14ac:dyDescent="0.25">
      <c r="A38" s="87" t="s">
        <v>76</v>
      </c>
      <c r="C38" s="73" t="str">
        <f>'32 таблица'!AG4</f>
        <v>Кляченко-Рокало</v>
      </c>
      <c r="D38" s="22" t="s">
        <v>8</v>
      </c>
      <c r="E38" s="73">
        <f>'32 таблица'!AG7</f>
        <v>0</v>
      </c>
      <c r="F38" s="78">
        <v>21</v>
      </c>
      <c r="G38" s="78">
        <v>0</v>
      </c>
      <c r="H38" s="35">
        <v>21</v>
      </c>
      <c r="I38" s="35">
        <v>0</v>
      </c>
      <c r="L38" s="33">
        <f t="shared" si="3"/>
        <v>1</v>
      </c>
      <c r="M38" s="33">
        <f t="shared" si="4"/>
        <v>1</v>
      </c>
      <c r="N38" s="33">
        <f t="shared" si="5"/>
        <v>0</v>
      </c>
      <c r="O38" s="33">
        <f t="shared" si="6"/>
        <v>2</v>
      </c>
      <c r="P38" s="33" t="str">
        <f t="shared" si="7"/>
        <v>Кляченко-Рокало</v>
      </c>
      <c r="Q38" s="33">
        <f t="shared" si="8"/>
        <v>0</v>
      </c>
      <c r="R38" s="33" t="str">
        <f t="shared" si="9"/>
        <v>21-0 21-0</v>
      </c>
      <c r="S38" s="33">
        <f>SUMIFS('32 список'!$B$4:$B$35,'32 список'!$C$4:$C$35,P38)</f>
        <v>17</v>
      </c>
      <c r="T38" s="33">
        <f>IFERROR(SUMIFS('32 список'!$B$4:$B$35,'32 список'!$C$4:$C$35,Q38),0)</f>
        <v>0</v>
      </c>
      <c r="U38" s="33">
        <f>IF(AND(S38&gt;T38,ISNONTEXT(F38),ISNONTEXT(G38),ISNONTEXT(H38),ISNONTEXT(I38),ISNONTEXT(J38),ISNONTEXT(K38)),IF(Q38=0,0,VLOOKUP('32 список'!$D$1,таблицы!$F$2:$I$6,2,FALSE))+IFERROR(VLOOKUP(T38,таблицы!$A$2:$B$150,2,FALSE),0),VLOOKUP('32 список'!$D$1,таблицы!$F$2:$I$6,2,FALSE))</f>
        <v>0</v>
      </c>
      <c r="V38" s="33">
        <f>VLOOKUP('32 список'!$D$1,таблицы!$F$2:$I$6,2,FALSE)</f>
        <v>6</v>
      </c>
    </row>
    <row r="39" spans="1:22" x14ac:dyDescent="0.25">
      <c r="A39" s="87"/>
      <c r="B39" s="23">
        <v>3</v>
      </c>
      <c r="C39" s="73" t="str">
        <f>'32 таблица'!AG12</f>
        <v>Колесникова-Гринчавичус</v>
      </c>
      <c r="D39" s="22" t="s">
        <v>8</v>
      </c>
      <c r="E39" s="73" t="str">
        <f>'32 таблица'!AG15</f>
        <v>Рахманова-Мальцев</v>
      </c>
      <c r="F39" s="78">
        <v>21</v>
      </c>
      <c r="G39" s="78">
        <v>13</v>
      </c>
      <c r="H39" s="35">
        <v>21</v>
      </c>
      <c r="I39" s="35">
        <v>15</v>
      </c>
      <c r="L39" s="33">
        <f t="shared" si="3"/>
        <v>1</v>
      </c>
      <c r="M39" s="33">
        <f t="shared" si="4"/>
        <v>1</v>
      </c>
      <c r="N39" s="33">
        <f t="shared" si="5"/>
        <v>0</v>
      </c>
      <c r="O39" s="33">
        <f t="shared" si="6"/>
        <v>2</v>
      </c>
      <c r="P39" s="33" t="str">
        <f t="shared" si="7"/>
        <v>Колесникова-Гринчавичус</v>
      </c>
      <c r="Q39" s="33" t="str">
        <f t="shared" si="8"/>
        <v>Рахманова-Мальцев</v>
      </c>
      <c r="R39" s="33" t="str">
        <f t="shared" si="9"/>
        <v>21-13 21-15</v>
      </c>
      <c r="S39" s="33">
        <f>SUMIFS('32 список'!$B$4:$B$35,'32 список'!$C$4:$C$35,P39)</f>
        <v>21</v>
      </c>
      <c r="T39" s="33">
        <f>IFERROR(SUMIFS('32 список'!$B$4:$B$35,'32 список'!$C$4:$C$35,Q39),0)</f>
        <v>20</v>
      </c>
      <c r="U39" s="33">
        <f>IF(AND(S39&gt;T39,ISNONTEXT(F39),ISNONTEXT(G39),ISNONTEXT(H39),ISNONTEXT(I39),ISNONTEXT(J39),ISNONTEXT(K39)),IF(Q39=0,0,VLOOKUP('32 список'!$D$1,таблицы!$F$2:$I$6,2,FALSE))+IFERROR(VLOOKUP(T39,таблицы!$A$2:$B$150,2,FALSE),0),VLOOKUP('32 список'!$D$1,таблицы!$F$2:$I$6,2,FALSE))</f>
        <v>11</v>
      </c>
      <c r="V39" s="33">
        <f>VLOOKUP('32 список'!$D$1,таблицы!$F$2:$I$6,2,FALSE)</f>
        <v>6</v>
      </c>
    </row>
    <row r="40" spans="1:22" x14ac:dyDescent="0.25">
      <c r="A40" s="87"/>
      <c r="C40" s="73" t="str">
        <f>'32 таблица'!AG20</f>
        <v>Иванова-Елькин</v>
      </c>
      <c r="D40" s="22" t="s">
        <v>8</v>
      </c>
      <c r="E40" s="73">
        <f>'32 таблица'!AG23</f>
        <v>0</v>
      </c>
      <c r="F40" s="78">
        <v>21</v>
      </c>
      <c r="G40" s="78">
        <v>0</v>
      </c>
      <c r="H40" s="35">
        <v>21</v>
      </c>
      <c r="I40" s="35">
        <v>0</v>
      </c>
      <c r="L40" s="33">
        <f t="shared" si="3"/>
        <v>1</v>
      </c>
      <c r="M40" s="33">
        <f t="shared" si="4"/>
        <v>1</v>
      </c>
      <c r="N40" s="33">
        <f t="shared" si="5"/>
        <v>0</v>
      </c>
      <c r="O40" s="33">
        <f t="shared" si="6"/>
        <v>2</v>
      </c>
      <c r="P40" s="33" t="str">
        <f t="shared" si="7"/>
        <v>Иванова-Елькин</v>
      </c>
      <c r="Q40" s="33">
        <f t="shared" si="8"/>
        <v>0</v>
      </c>
      <c r="R40" s="33" t="str">
        <f t="shared" si="9"/>
        <v>21-0 21-0</v>
      </c>
      <c r="S40" s="33">
        <f>SUMIFS('32 список'!$B$4:$B$35,'32 список'!$C$4:$C$35,P40)</f>
        <v>14</v>
      </c>
      <c r="T40" s="33">
        <f>IFERROR(SUMIFS('32 список'!$B$4:$B$35,'32 список'!$C$4:$C$35,Q40),0)</f>
        <v>0</v>
      </c>
      <c r="U40" s="33">
        <f>IF(AND(S40&gt;T40,ISNONTEXT(F40),ISNONTEXT(G40),ISNONTEXT(H40),ISNONTEXT(I40),ISNONTEXT(J40),ISNONTEXT(K40)),IF(Q40=0,0,VLOOKUP('32 список'!$D$1,таблицы!$F$2:$I$6,2,FALSE))+IFERROR(VLOOKUP(T40,таблицы!$A$2:$B$150,2,FALSE),0),VLOOKUP('32 список'!$D$1,таблицы!$F$2:$I$6,2,FALSE))</f>
        <v>0</v>
      </c>
      <c r="V40" s="33">
        <f>VLOOKUP('32 список'!$D$1,таблицы!$F$2:$I$6,2,FALSE)</f>
        <v>6</v>
      </c>
    </row>
    <row r="41" spans="1:22" x14ac:dyDescent="0.25">
      <c r="A41" s="87"/>
      <c r="C41" s="73">
        <f>'32 таблица'!AG28</f>
        <v>0</v>
      </c>
      <c r="D41" s="22" t="s">
        <v>8</v>
      </c>
      <c r="E41" s="73" t="str">
        <f>'32 таблица'!AG31</f>
        <v>Сурина-Фельцингер Е.</v>
      </c>
      <c r="F41" s="78">
        <v>0</v>
      </c>
      <c r="G41" s="78">
        <v>21</v>
      </c>
      <c r="H41" s="35">
        <v>0</v>
      </c>
      <c r="I41" s="35">
        <v>21</v>
      </c>
      <c r="L41" s="33">
        <f t="shared" si="3"/>
        <v>-1</v>
      </c>
      <c r="M41" s="33">
        <f t="shared" si="4"/>
        <v>-1</v>
      </c>
      <c r="N41" s="33">
        <f t="shared" si="5"/>
        <v>0</v>
      </c>
      <c r="O41" s="33">
        <f t="shared" si="6"/>
        <v>-2</v>
      </c>
      <c r="P41" s="33" t="str">
        <f t="shared" si="7"/>
        <v>Сурина-Фельцингер Е.</v>
      </c>
      <c r="Q41" s="33">
        <f t="shared" si="8"/>
        <v>0</v>
      </c>
      <c r="R41" s="33" t="str">
        <f t="shared" si="9"/>
        <v>0-21 0-21</v>
      </c>
      <c r="S41" s="33">
        <f>SUMIFS('32 список'!$B$4:$B$35,'32 список'!$C$4:$C$35,P41)</f>
        <v>15</v>
      </c>
      <c r="T41" s="33">
        <f>IFERROR(SUMIFS('32 список'!$B$4:$B$35,'32 список'!$C$4:$C$35,Q41),0)</f>
        <v>0</v>
      </c>
      <c r="U41" s="33">
        <f>IF(AND(S41&gt;T41,ISNONTEXT(F41),ISNONTEXT(G41),ISNONTEXT(H41),ISNONTEXT(I41),ISNONTEXT(J41),ISNONTEXT(K41)),IF(Q41=0,0,VLOOKUP('32 список'!$D$1,таблицы!$F$2:$I$6,2,FALSE))+IFERROR(VLOOKUP(T41,таблицы!$A$2:$B$150,2,FALSE),0),VLOOKUP('32 список'!$D$1,таблицы!$F$2:$I$6,2,FALSE))</f>
        <v>0</v>
      </c>
      <c r="V41" s="33">
        <f>VLOOKUP('32 список'!$D$1,таблицы!$F$2:$I$6,2,FALSE)</f>
        <v>6</v>
      </c>
    </row>
    <row r="42" spans="1:22" x14ac:dyDescent="0.25">
      <c r="A42" s="88" t="s">
        <v>72</v>
      </c>
      <c r="B42" s="23">
        <v>3</v>
      </c>
      <c r="C42" s="73" t="str">
        <f>'32 таблица'!M8</f>
        <v>Ничипорович-Костышков</v>
      </c>
      <c r="D42" s="22" t="s">
        <v>8</v>
      </c>
      <c r="E42" s="73" t="str">
        <f>'32 таблица'!M11</f>
        <v>Терентьева-Колесников</v>
      </c>
      <c r="F42" s="78">
        <v>9</v>
      </c>
      <c r="G42" s="78">
        <v>21</v>
      </c>
      <c r="H42" s="35">
        <v>21</v>
      </c>
      <c r="I42" s="35">
        <v>19</v>
      </c>
      <c r="J42" s="81">
        <v>8</v>
      </c>
      <c r="K42" s="81">
        <v>21</v>
      </c>
      <c r="L42" s="33">
        <f t="shared" si="3"/>
        <v>-1</v>
      </c>
      <c r="M42" s="33">
        <f t="shared" si="4"/>
        <v>1</v>
      </c>
      <c r="N42" s="33">
        <f t="shared" si="5"/>
        <v>-1</v>
      </c>
      <c r="O42" s="33">
        <f t="shared" si="6"/>
        <v>-1</v>
      </c>
      <c r="P42" s="33" t="str">
        <f t="shared" si="7"/>
        <v>Терентьева-Колесников</v>
      </c>
      <c r="Q42" s="33" t="str">
        <f t="shared" si="8"/>
        <v>Ничипорович-Костышков</v>
      </c>
      <c r="R42" s="33" t="str">
        <f t="shared" si="9"/>
        <v>9-21 21-19 8-21</v>
      </c>
      <c r="S42" s="33">
        <f>SUMIFS('32 список'!$B$4:$B$35,'32 список'!$C$4:$C$35,P42)</f>
        <v>8</v>
      </c>
      <c r="T42" s="33">
        <f>IFERROR(SUMIFS('32 список'!$B$4:$B$35,'32 список'!$C$4:$C$35,Q42),0)</f>
        <v>1</v>
      </c>
      <c r="U42" s="33">
        <f>IF(AND(S42&gt;T42,ISNONTEXT(F42),ISNONTEXT(G42),ISNONTEXT(H42),ISNONTEXT(I42),ISNONTEXT(J42),ISNONTEXT(K42)),IF(Q42=0,0,VLOOKUP('32 список'!$D$1,таблицы!$F$2:$I$6,2,FALSE))+IFERROR(VLOOKUP(T42,таблицы!$A$2:$B$150,2,FALSE),0),VLOOKUP('32 список'!$D$1,таблицы!$F$2:$I$6,2,FALSE))</f>
        <v>16</v>
      </c>
      <c r="V42" s="33">
        <f>VLOOKUP('32 список'!$D$1,таблицы!$F$2:$I$6,2,FALSE)</f>
        <v>6</v>
      </c>
    </row>
    <row r="43" spans="1:22" x14ac:dyDescent="0.25">
      <c r="A43" s="87"/>
      <c r="B43" s="23">
        <v>2</v>
      </c>
      <c r="C43" s="73" t="str">
        <f>'32 таблица'!M24</f>
        <v>Искарадова-Горсков</v>
      </c>
      <c r="D43" s="22" t="s">
        <v>8</v>
      </c>
      <c r="E43" s="73" t="str">
        <f>'32 таблица'!M27</f>
        <v>Ушакова-Белугин</v>
      </c>
      <c r="F43" s="78">
        <v>13</v>
      </c>
      <c r="G43" s="78">
        <v>21</v>
      </c>
      <c r="H43" s="35">
        <v>21</v>
      </c>
      <c r="I43" s="35">
        <v>16</v>
      </c>
      <c r="J43" s="81">
        <v>9</v>
      </c>
      <c r="K43" s="81">
        <v>21</v>
      </c>
      <c r="L43" s="33">
        <f t="shared" si="3"/>
        <v>-1</v>
      </c>
      <c r="M43" s="33">
        <f t="shared" si="4"/>
        <v>1</v>
      </c>
      <c r="N43" s="33">
        <f t="shared" si="5"/>
        <v>-1</v>
      </c>
      <c r="O43" s="33">
        <f t="shared" si="6"/>
        <v>-1</v>
      </c>
      <c r="P43" s="33" t="str">
        <f t="shared" si="7"/>
        <v>Ушакова-Белугин</v>
      </c>
      <c r="Q43" s="33" t="str">
        <f t="shared" si="8"/>
        <v>Искарадова-Горсков</v>
      </c>
      <c r="R43" s="33" t="str">
        <f t="shared" si="9"/>
        <v>13-21 21-16 9-21</v>
      </c>
      <c r="S43" s="33">
        <f>SUMIFS('32 список'!$B$4:$B$35,'32 список'!$C$4:$C$35,P43)</f>
        <v>4</v>
      </c>
      <c r="T43" s="33">
        <f>IFERROR(SUMIFS('32 список'!$B$4:$B$35,'32 список'!$C$4:$C$35,Q43),0)</f>
        <v>5</v>
      </c>
      <c r="U43" s="33">
        <f>IF(AND(S43&gt;T43,ISNONTEXT(F43),ISNONTEXT(G43),ISNONTEXT(H43),ISNONTEXT(I43),ISNONTEXT(J43),ISNONTEXT(K43)),IF(Q43=0,0,VLOOKUP('32 список'!$D$1,таблицы!$F$2:$I$6,2,FALSE))+IFERROR(VLOOKUP(T43,таблицы!$A$2:$B$150,2,FALSE),0),VLOOKUP('32 список'!$D$1,таблицы!$F$2:$I$6,2,FALSE))</f>
        <v>6</v>
      </c>
      <c r="V43" s="33">
        <f>VLOOKUP('32 список'!$D$1,таблицы!$F$2:$I$6,2,FALSE)</f>
        <v>6</v>
      </c>
    </row>
    <row r="44" spans="1:22" x14ac:dyDescent="0.25">
      <c r="A44" s="87"/>
      <c r="B44" s="23">
        <v>4</v>
      </c>
      <c r="C44" s="73" t="str">
        <f>'32 таблица'!M40</f>
        <v>Манюк В.-Пирогов</v>
      </c>
      <c r="D44" s="22" t="s">
        <v>8</v>
      </c>
      <c r="E44" s="73" t="str">
        <f>'32 таблица'!M43</f>
        <v>Фомичева-Ушаков</v>
      </c>
      <c r="F44" s="78">
        <v>21</v>
      </c>
      <c r="G44" s="78">
        <v>19</v>
      </c>
      <c r="H44" s="35">
        <v>17</v>
      </c>
      <c r="I44" s="35">
        <v>21</v>
      </c>
      <c r="J44" s="81">
        <v>13</v>
      </c>
      <c r="K44" s="81">
        <v>21</v>
      </c>
      <c r="L44" s="33">
        <f t="shared" si="3"/>
        <v>1</v>
      </c>
      <c r="M44" s="33">
        <f t="shared" si="4"/>
        <v>-1</v>
      </c>
      <c r="N44" s="33">
        <f t="shared" si="5"/>
        <v>-1</v>
      </c>
      <c r="O44" s="33">
        <f t="shared" si="6"/>
        <v>-1</v>
      </c>
      <c r="P44" s="33" t="str">
        <f t="shared" si="7"/>
        <v>Фомичева-Ушаков</v>
      </c>
      <c r="Q44" s="33" t="str">
        <f t="shared" si="8"/>
        <v>Манюк В.-Пирогов</v>
      </c>
      <c r="R44" s="33" t="str">
        <f t="shared" si="9"/>
        <v>21-19 17-21 13-21</v>
      </c>
      <c r="S44" s="33">
        <f>SUMIFS('32 список'!$B$4:$B$35,'32 список'!$C$4:$C$35,P44)</f>
        <v>6</v>
      </c>
      <c r="T44" s="33">
        <f>IFERROR(SUMIFS('32 список'!$B$4:$B$35,'32 список'!$C$4:$C$35,Q44),0)</f>
        <v>3</v>
      </c>
      <c r="U44" s="33">
        <f>IF(AND(S44&gt;T44,ISNONTEXT(F44),ISNONTEXT(G44),ISNONTEXT(H44),ISNONTEXT(I44),ISNONTEXT(J44),ISNONTEXT(K44)),IF(Q44=0,0,VLOOKUP('32 список'!$D$1,таблицы!$F$2:$I$6,2,FALSE))+IFERROR(VLOOKUP(T44,таблицы!$A$2:$B$150,2,FALSE),0),VLOOKUP('32 список'!$D$1,таблицы!$F$2:$I$6,2,FALSE))</f>
        <v>15</v>
      </c>
      <c r="V44" s="33">
        <f>VLOOKUP('32 список'!$D$1,таблицы!$F$2:$I$6,2,FALSE)</f>
        <v>6</v>
      </c>
    </row>
    <row r="45" spans="1:22" x14ac:dyDescent="0.25">
      <c r="A45" s="87"/>
      <c r="B45" s="23">
        <v>1</v>
      </c>
      <c r="C45" s="73" t="str">
        <f>'32 таблица'!M56</f>
        <v>Халамова-Торлопов В.</v>
      </c>
      <c r="D45" s="22" t="s">
        <v>8</v>
      </c>
      <c r="E45" s="73" t="str">
        <f>'32 таблица'!M59</f>
        <v>Духовская-Духовской</v>
      </c>
      <c r="F45" s="78">
        <v>21</v>
      </c>
      <c r="G45" s="78">
        <v>10</v>
      </c>
      <c r="H45" s="35">
        <v>25</v>
      </c>
      <c r="I45" s="35">
        <v>27</v>
      </c>
      <c r="J45" s="81">
        <v>21</v>
      </c>
      <c r="K45" s="81">
        <v>14</v>
      </c>
      <c r="L45" s="33">
        <f t="shared" si="3"/>
        <v>1</v>
      </c>
      <c r="M45" s="33">
        <f t="shared" si="4"/>
        <v>-1</v>
      </c>
      <c r="N45" s="33">
        <f t="shared" si="5"/>
        <v>1</v>
      </c>
      <c r="O45" s="33">
        <f t="shared" si="6"/>
        <v>1</v>
      </c>
      <c r="P45" s="33" t="str">
        <f t="shared" si="7"/>
        <v>Халамова-Торлопов В.</v>
      </c>
      <c r="Q45" s="33" t="str">
        <f t="shared" si="8"/>
        <v>Духовская-Духовской</v>
      </c>
      <c r="R45" s="33" t="str">
        <f t="shared" si="9"/>
        <v>21-10 25-27 21-14</v>
      </c>
      <c r="S45" s="33">
        <f>SUMIFS('32 список'!$B$4:$B$35,'32 список'!$C$4:$C$35,P45)</f>
        <v>7</v>
      </c>
      <c r="T45" s="33">
        <f>IFERROR(SUMIFS('32 список'!$B$4:$B$35,'32 список'!$C$4:$C$35,Q45),0)</f>
        <v>2</v>
      </c>
      <c r="U45" s="33">
        <f>IF(AND(S45&gt;T45,ISNONTEXT(F45),ISNONTEXT(G45),ISNONTEXT(H45),ISNONTEXT(I45),ISNONTEXT(J45),ISNONTEXT(K45)),IF(Q45=0,0,VLOOKUP('32 список'!$D$1,таблицы!$F$2:$I$6,2,FALSE))+IFERROR(VLOOKUP(T45,таблицы!$A$2:$B$150,2,FALSE),0),VLOOKUP('32 список'!$D$1,таблицы!$F$2:$I$6,2,FALSE))</f>
        <v>15</v>
      </c>
      <c r="V45" s="33">
        <f>VLOOKUP('32 список'!$D$1,таблицы!$F$2:$I$6,2,FALSE)</f>
        <v>6</v>
      </c>
    </row>
    <row r="46" spans="1:22" x14ac:dyDescent="0.25">
      <c r="A46" s="87" t="s">
        <v>77</v>
      </c>
      <c r="B46" s="23">
        <v>3</v>
      </c>
      <c r="C46" s="73" t="str">
        <f>'32 таблица'!AL8</f>
        <v>Кляченко-Рокало</v>
      </c>
      <c r="D46" s="22" t="s">
        <v>8</v>
      </c>
      <c r="E46" s="73" t="str">
        <f>'32 таблица'!AL11</f>
        <v>Колесникова-Гринчавичус</v>
      </c>
      <c r="F46" s="78">
        <v>11</v>
      </c>
      <c r="G46" s="78">
        <v>21</v>
      </c>
      <c r="H46" s="35">
        <v>14</v>
      </c>
      <c r="I46" s="35">
        <v>21</v>
      </c>
      <c r="L46" s="33">
        <f t="shared" si="3"/>
        <v>-1</v>
      </c>
      <c r="M46" s="33">
        <f t="shared" si="4"/>
        <v>-1</v>
      </c>
      <c r="N46" s="33">
        <f t="shared" si="5"/>
        <v>0</v>
      </c>
      <c r="O46" s="33">
        <f t="shared" si="6"/>
        <v>-2</v>
      </c>
      <c r="P46" s="33" t="str">
        <f t="shared" si="7"/>
        <v>Колесникова-Гринчавичус</v>
      </c>
      <c r="Q46" s="33" t="str">
        <f t="shared" si="8"/>
        <v>Кляченко-Рокало</v>
      </c>
      <c r="R46" s="33" t="str">
        <f t="shared" si="9"/>
        <v>11-21 14-21</v>
      </c>
      <c r="S46" s="33">
        <f>SUMIFS('32 список'!$B$4:$B$35,'32 список'!$C$4:$C$35,P46)</f>
        <v>21</v>
      </c>
      <c r="T46" s="33">
        <f>IFERROR(SUMIFS('32 список'!$B$4:$B$35,'32 список'!$C$4:$C$35,Q46),0)</f>
        <v>17</v>
      </c>
      <c r="U46" s="33">
        <f>IF(AND(S46&gt;T46,ISNONTEXT(F46),ISNONTEXT(G46),ISNONTEXT(H46),ISNONTEXT(I46),ISNONTEXT(J46),ISNONTEXT(K46)),IF(Q46=0,0,VLOOKUP('32 список'!$D$1,таблицы!$F$2:$I$6,2,FALSE))+IFERROR(VLOOKUP(T46,таблицы!$A$2:$B$150,2,FALSE),0),VLOOKUP('32 список'!$D$1,таблицы!$F$2:$I$6,2,FALSE))</f>
        <v>11</v>
      </c>
      <c r="V46" s="33">
        <f>VLOOKUP('32 список'!$D$1,таблицы!$F$2:$I$6,2,FALSE)</f>
        <v>6</v>
      </c>
    </row>
    <row r="47" spans="1:22" x14ac:dyDescent="0.25">
      <c r="A47" s="87"/>
      <c r="B47" s="23">
        <v>4</v>
      </c>
      <c r="C47" s="73" t="str">
        <f>'32 таблица'!AL24</f>
        <v>Иванова-Елькин</v>
      </c>
      <c r="D47" s="22" t="s">
        <v>8</v>
      </c>
      <c r="E47" s="73" t="str">
        <f>'32 таблица'!AL27</f>
        <v>Сурина-Фельцингер Е.</v>
      </c>
      <c r="F47" s="78">
        <v>21</v>
      </c>
      <c r="G47" s="78">
        <v>11</v>
      </c>
      <c r="H47" s="35">
        <v>21</v>
      </c>
      <c r="I47" s="35">
        <v>12</v>
      </c>
      <c r="L47" s="33">
        <f t="shared" si="3"/>
        <v>1</v>
      </c>
      <c r="M47" s="33">
        <f t="shared" si="4"/>
        <v>1</v>
      </c>
      <c r="N47" s="33">
        <f t="shared" si="5"/>
        <v>0</v>
      </c>
      <c r="O47" s="33">
        <f t="shared" si="6"/>
        <v>2</v>
      </c>
      <c r="P47" s="33" t="str">
        <f t="shared" si="7"/>
        <v>Иванова-Елькин</v>
      </c>
      <c r="Q47" s="33" t="str">
        <f t="shared" si="8"/>
        <v>Сурина-Фельцингер Е.</v>
      </c>
      <c r="R47" s="33" t="str">
        <f t="shared" si="9"/>
        <v>21-11 21-12</v>
      </c>
      <c r="S47" s="33">
        <f>SUMIFS('32 список'!$B$4:$B$35,'32 список'!$C$4:$C$35,P47)</f>
        <v>14</v>
      </c>
      <c r="T47" s="33">
        <f>IFERROR(SUMIFS('32 список'!$B$4:$B$35,'32 список'!$C$4:$C$35,Q47),0)</f>
        <v>15</v>
      </c>
      <c r="U47" s="33">
        <f>IF(AND(S47&gt;T47,ISNONTEXT(F47),ISNONTEXT(G47),ISNONTEXT(H47),ISNONTEXT(I47),ISNONTEXT(J47),ISNONTEXT(K47)),IF(Q47=0,0,VLOOKUP('32 список'!$D$1,таблицы!$F$2:$I$6,2,FALSE))+IFERROR(VLOOKUP(T47,таблицы!$A$2:$B$150,2,FALSE),0),VLOOKUP('32 список'!$D$1,таблицы!$F$2:$I$6,2,FALSE))</f>
        <v>6</v>
      </c>
      <c r="V47" s="33">
        <f>VLOOKUP('32 список'!$D$1,таблицы!$F$2:$I$6,2,FALSE)</f>
        <v>6</v>
      </c>
    </row>
    <row r="48" spans="1:22" x14ac:dyDescent="0.25">
      <c r="A48" s="87" t="s">
        <v>83</v>
      </c>
      <c r="B48" s="23">
        <v>1</v>
      </c>
      <c r="C48" s="73" t="str">
        <f>'32 таблица'!AG51</f>
        <v>Межогских-Торлопов Е.</v>
      </c>
      <c r="D48" s="22" t="s">
        <v>8</v>
      </c>
      <c r="E48" s="73" t="str">
        <f>'32 таблица'!AG54</f>
        <v>Манюк С.-Бородихин</v>
      </c>
      <c r="F48" s="78">
        <v>21</v>
      </c>
      <c r="G48" s="78">
        <v>18</v>
      </c>
      <c r="H48" s="35">
        <v>21</v>
      </c>
      <c r="I48" s="35">
        <v>14</v>
      </c>
      <c r="L48" s="33">
        <f t="shared" si="3"/>
        <v>1</v>
      </c>
      <c r="M48" s="33">
        <f t="shared" si="4"/>
        <v>1</v>
      </c>
      <c r="N48" s="33">
        <f t="shared" si="5"/>
        <v>0</v>
      </c>
      <c r="O48" s="33">
        <f t="shared" si="6"/>
        <v>2</v>
      </c>
      <c r="P48" s="33" t="str">
        <f t="shared" si="7"/>
        <v>Межогских-Торлопов Е.</v>
      </c>
      <c r="Q48" s="33" t="str">
        <f t="shared" si="8"/>
        <v>Манюк С.-Бородихин</v>
      </c>
      <c r="R48" s="33" t="str">
        <f t="shared" si="9"/>
        <v>21-18 21-14</v>
      </c>
      <c r="S48" s="33">
        <f>SUMIFS('32 список'!$B$4:$B$35,'32 список'!$C$4:$C$35,P48)</f>
        <v>9</v>
      </c>
      <c r="T48" s="33">
        <f>IFERROR(SUMIFS('32 список'!$B$4:$B$35,'32 список'!$C$4:$C$35,Q48),0)</f>
        <v>12</v>
      </c>
      <c r="U48" s="33">
        <f>IF(AND(S48&gt;T48,ISNONTEXT(F48),ISNONTEXT(G48),ISNONTEXT(H48),ISNONTEXT(I48),ISNONTEXT(J48),ISNONTEXT(K48)),IF(Q48=0,0,VLOOKUP('32 список'!$D$1,таблицы!$F$2:$I$6,2,FALSE))+IFERROR(VLOOKUP(T48,таблицы!$A$2:$B$150,2,FALSE),0),VLOOKUP('32 список'!$D$1,таблицы!$F$2:$I$6,2,FALSE))</f>
        <v>6</v>
      </c>
      <c r="V48" s="33">
        <f>VLOOKUP('32 список'!$D$1,таблицы!$F$2:$I$6,2,FALSE)</f>
        <v>6</v>
      </c>
    </row>
    <row r="49" spans="1:22" x14ac:dyDescent="0.25">
      <c r="A49" s="87"/>
      <c r="B49" s="23">
        <v>2</v>
      </c>
      <c r="C49" s="73" t="str">
        <f>'32 таблица'!AG59</f>
        <v>Щенникова-Кузовкин</v>
      </c>
      <c r="D49" s="22" t="s">
        <v>8</v>
      </c>
      <c r="E49" s="73" t="str">
        <f>'32 таблица'!AG62</f>
        <v>Ибрагимли-Сурин</v>
      </c>
      <c r="F49" s="78">
        <v>20</v>
      </c>
      <c r="G49" s="78">
        <v>22</v>
      </c>
      <c r="H49" s="35">
        <v>14</v>
      </c>
      <c r="I49" s="35">
        <v>21</v>
      </c>
      <c r="L49" s="33">
        <f t="shared" si="3"/>
        <v>-1</v>
      </c>
      <c r="M49" s="33">
        <f t="shared" si="4"/>
        <v>-1</v>
      </c>
      <c r="N49" s="33">
        <f t="shared" si="5"/>
        <v>0</v>
      </c>
      <c r="O49" s="33">
        <f t="shared" si="6"/>
        <v>-2</v>
      </c>
      <c r="P49" s="33" t="str">
        <f t="shared" si="7"/>
        <v>Ибрагимли-Сурин</v>
      </c>
      <c r="Q49" s="33" t="str">
        <f t="shared" si="8"/>
        <v>Щенникова-Кузовкин</v>
      </c>
      <c r="R49" s="33" t="str">
        <f t="shared" si="9"/>
        <v>20-22 14-21</v>
      </c>
      <c r="S49" s="33">
        <f>SUMIFS('32 список'!$B$4:$B$35,'32 список'!$C$4:$C$35,P49)</f>
        <v>10</v>
      </c>
      <c r="T49" s="33">
        <f>IFERROR(SUMIFS('32 список'!$B$4:$B$35,'32 список'!$C$4:$C$35,Q49),0)</f>
        <v>19</v>
      </c>
      <c r="U49" s="33">
        <f>IF(AND(S49&gt;T49,ISNONTEXT(F49),ISNONTEXT(G49),ISNONTEXT(H49),ISNONTEXT(I49),ISNONTEXT(J49),ISNONTEXT(K49)),IF(Q49=0,0,VLOOKUP('32 список'!$D$1,таблицы!$F$2:$I$6,2,FALSE))+IFERROR(VLOOKUP(T49,таблицы!$A$2:$B$150,2,FALSE),0),VLOOKUP('32 список'!$D$1,таблицы!$F$2:$I$6,2,FALSE))</f>
        <v>6</v>
      </c>
      <c r="V49" s="33">
        <f>VLOOKUP('32 список'!$D$1,таблицы!$F$2:$I$6,2,FALSE)</f>
        <v>6</v>
      </c>
    </row>
    <row r="50" spans="1:22" x14ac:dyDescent="0.25">
      <c r="A50" s="87" t="s">
        <v>20</v>
      </c>
      <c r="B50" s="23">
        <v>1</v>
      </c>
      <c r="C50" s="73" t="str">
        <f>'32 таблица'!BA49</f>
        <v>Ничипорович-Костышков</v>
      </c>
      <c r="D50" s="22" t="s">
        <v>8</v>
      </c>
      <c r="E50" s="73" t="str">
        <f>'32 таблица'!BA52</f>
        <v>Искарадова-Горсков</v>
      </c>
      <c r="F50" s="78">
        <v>17</v>
      </c>
      <c r="G50" s="78">
        <v>21</v>
      </c>
      <c r="H50" s="35">
        <v>16</v>
      </c>
      <c r="I50" s="35">
        <v>21</v>
      </c>
      <c r="L50" s="33">
        <f t="shared" si="3"/>
        <v>-1</v>
      </c>
      <c r="M50" s="33">
        <f t="shared" si="4"/>
        <v>-1</v>
      </c>
      <c r="N50" s="33">
        <f t="shared" si="5"/>
        <v>0</v>
      </c>
      <c r="O50" s="33">
        <f t="shared" si="6"/>
        <v>-2</v>
      </c>
      <c r="P50" s="33" t="str">
        <f t="shared" si="7"/>
        <v>Искарадова-Горсков</v>
      </c>
      <c r="Q50" s="33" t="str">
        <f t="shared" si="8"/>
        <v>Ничипорович-Костышков</v>
      </c>
      <c r="R50" s="33" t="str">
        <f t="shared" si="9"/>
        <v>17-21 16-21</v>
      </c>
      <c r="S50" s="33">
        <f>SUMIFS('32 список'!$B$4:$B$35,'32 список'!$C$4:$C$35,P50)</f>
        <v>5</v>
      </c>
      <c r="T50" s="33">
        <f>IFERROR(SUMIFS('32 список'!$B$4:$B$35,'32 список'!$C$4:$C$35,Q50),0)</f>
        <v>1</v>
      </c>
      <c r="U50" s="33">
        <f>IF(AND(S50&gt;T50,ISNONTEXT(F50),ISNONTEXT(G50),ISNONTEXT(H50),ISNONTEXT(I50),ISNONTEXT(J50),ISNONTEXT(K50)),IF(Q50=0,0,VLOOKUP('32 список'!$D$1,таблицы!$F$2:$I$6,2,FALSE))+IFERROR(VLOOKUP(T50,таблицы!$A$2:$B$150,2,FALSE),0),VLOOKUP('32 список'!$D$1,таблицы!$F$2:$I$6,2,FALSE))</f>
        <v>16</v>
      </c>
      <c r="V50" s="33">
        <f>VLOOKUP('32 список'!$D$1,таблицы!$F$2:$I$6,2,FALSE)</f>
        <v>6</v>
      </c>
    </row>
    <row r="51" spans="1:22" x14ac:dyDescent="0.25">
      <c r="A51" s="87"/>
      <c r="B51" s="23">
        <v>1</v>
      </c>
      <c r="C51" s="73" t="str">
        <f>'32 таблица'!BA53</f>
        <v>Манюк В.-Пирогов</v>
      </c>
      <c r="D51" s="22" t="s">
        <v>8</v>
      </c>
      <c r="E51" s="73" t="str">
        <f>'32 таблица'!BA56</f>
        <v>Духовская-Духовской</v>
      </c>
      <c r="F51" s="78">
        <v>21</v>
      </c>
      <c r="G51" s="78">
        <v>0</v>
      </c>
      <c r="H51" s="35">
        <v>21</v>
      </c>
      <c r="I51" s="35">
        <v>0</v>
      </c>
      <c r="L51" s="33">
        <f t="shared" si="3"/>
        <v>1</v>
      </c>
      <c r="M51" s="33">
        <f t="shared" si="4"/>
        <v>1</v>
      </c>
      <c r="N51" s="33">
        <f t="shared" si="5"/>
        <v>0</v>
      </c>
      <c r="O51" s="33">
        <f t="shared" si="6"/>
        <v>2</v>
      </c>
      <c r="P51" s="33" t="str">
        <f t="shared" si="7"/>
        <v>Манюк В.-Пирогов</v>
      </c>
      <c r="Q51" s="33" t="str">
        <f t="shared" si="8"/>
        <v>Духовская-Духовской</v>
      </c>
      <c r="R51" s="33" t="str">
        <f t="shared" si="9"/>
        <v>21-0 21-0</v>
      </c>
      <c r="S51" s="33">
        <f>SUMIFS('32 список'!$B$4:$B$35,'32 список'!$C$4:$C$35,P51)</f>
        <v>3</v>
      </c>
      <c r="T51" s="33">
        <f>IFERROR(SUMIFS('32 список'!$B$4:$B$35,'32 список'!$C$4:$C$35,Q51),0)</f>
        <v>2</v>
      </c>
      <c r="U51" s="33">
        <f>IF(AND(S51&gt;T51,ISNONTEXT(F51),ISNONTEXT(G51),ISNONTEXT(H51),ISNONTEXT(I51),ISNONTEXT(J51),ISNONTEXT(K51)),IF(Q51=0,0,VLOOKUP('32 список'!$D$1,таблицы!$F$2:$I$6,2,FALSE))+IFERROR(VLOOKUP(T51,таблицы!$A$2:$B$150,2,FALSE),0),VLOOKUP('32 список'!$D$1,таблицы!$F$2:$I$6,2,FALSE))</f>
        <v>15</v>
      </c>
      <c r="V51" s="33">
        <f>VLOOKUP('32 список'!$D$1,таблицы!$F$2:$I$6,2,FALSE)</f>
        <v>6</v>
      </c>
    </row>
    <row r="52" spans="1:22" x14ac:dyDescent="0.25">
      <c r="A52" s="87" t="s">
        <v>79</v>
      </c>
      <c r="C52" s="73">
        <f>'32 таблица'!AL31</f>
        <v>0</v>
      </c>
      <c r="D52" s="22" t="s">
        <v>8</v>
      </c>
      <c r="E52" s="73" t="str">
        <f>'32 таблица'!AL34</f>
        <v>Рахманова-Мальцев</v>
      </c>
      <c r="F52" s="78">
        <v>0</v>
      </c>
      <c r="G52" s="78">
        <v>21</v>
      </c>
      <c r="H52" s="35">
        <v>0</v>
      </c>
      <c r="I52" s="35">
        <v>21</v>
      </c>
      <c r="L52" s="33">
        <f t="shared" si="3"/>
        <v>-1</v>
      </c>
      <c r="M52" s="33">
        <f t="shared" si="4"/>
        <v>-1</v>
      </c>
      <c r="N52" s="33">
        <f t="shared" si="5"/>
        <v>0</v>
      </c>
      <c r="O52" s="33">
        <f t="shared" si="6"/>
        <v>-2</v>
      </c>
      <c r="P52" s="33" t="str">
        <f t="shared" si="7"/>
        <v>Рахманова-Мальцев</v>
      </c>
      <c r="Q52" s="33">
        <f t="shared" si="8"/>
        <v>0</v>
      </c>
      <c r="R52" s="33" t="str">
        <f t="shared" si="9"/>
        <v>0-21 0-21</v>
      </c>
      <c r="S52" s="33">
        <f>SUMIFS('32 список'!$B$4:$B$35,'32 список'!$C$4:$C$35,P52)</f>
        <v>20</v>
      </c>
      <c r="T52" s="33">
        <f>IFERROR(SUMIFS('32 список'!$B$4:$B$35,'32 список'!$C$4:$C$35,Q52),0)</f>
        <v>0</v>
      </c>
      <c r="U52" s="33">
        <f>IF(AND(S52&gt;T52,ISNONTEXT(F52),ISNONTEXT(G52),ISNONTEXT(H52),ISNONTEXT(I52),ISNONTEXT(J52),ISNONTEXT(K52)),IF(Q52=0,0,VLOOKUP('32 список'!$D$1,таблицы!$F$2:$I$6,2,FALSE))+IFERROR(VLOOKUP(T52,таблицы!$A$2:$B$150,2,FALSE),0),VLOOKUP('32 список'!$D$1,таблицы!$F$2:$I$6,2,FALSE))</f>
        <v>0</v>
      </c>
      <c r="V52" s="33">
        <f>VLOOKUP('32 список'!$D$1,таблицы!$F$2:$I$6,2,FALSE)</f>
        <v>6</v>
      </c>
    </row>
    <row r="53" spans="1:22" x14ac:dyDescent="0.25">
      <c r="A53" s="87"/>
      <c r="C53" s="73">
        <f>'32 таблица'!AL35</f>
        <v>0</v>
      </c>
      <c r="D53" s="22" t="s">
        <v>8</v>
      </c>
      <c r="E53" s="73">
        <f>'32 таблица'!AL38</f>
        <v>0</v>
      </c>
      <c r="L53" s="33">
        <f t="shared" si="3"/>
        <v>0</v>
      </c>
      <c r="M53" s="33">
        <f t="shared" si="4"/>
        <v>0</v>
      </c>
      <c r="N53" s="33">
        <f t="shared" si="5"/>
        <v>0</v>
      </c>
      <c r="O53" s="33">
        <f t="shared" si="6"/>
        <v>0</v>
      </c>
      <c r="P53" s="33">
        <f t="shared" si="7"/>
        <v>0</v>
      </c>
      <c r="Q53" s="33">
        <f t="shared" si="8"/>
        <v>0</v>
      </c>
      <c r="R53" s="33" t="str">
        <f t="shared" si="9"/>
        <v>-</v>
      </c>
      <c r="S53" s="33">
        <f>SUMIFS('32 список'!$B$4:$B$35,'32 список'!$C$4:$C$35,P53)</f>
        <v>0</v>
      </c>
      <c r="T53" s="33">
        <f>IFERROR(SUMIFS('32 список'!$B$4:$B$35,'32 список'!$C$4:$C$35,Q53),0)</f>
        <v>0</v>
      </c>
      <c r="U53" s="33">
        <f>IF(AND(S53&gt;T53,ISNONTEXT(F53),ISNONTEXT(G53),ISNONTEXT(H53),ISNONTEXT(I53),ISNONTEXT(J53),ISNONTEXT(K53)),IF(Q53=0,0,VLOOKUP('32 список'!$D$1,таблицы!$F$2:$I$6,2,FALSE))+IFERROR(VLOOKUP(T53,таблицы!$A$2:$B$150,2,FALSE),0),VLOOKUP('32 список'!$D$1,таблицы!$F$2:$I$6,2,FALSE))</f>
        <v>6</v>
      </c>
      <c r="V53" s="33">
        <f>VLOOKUP('32 список'!$D$1,таблицы!$F$2:$I$6,2,FALSE)</f>
        <v>6</v>
      </c>
    </row>
    <row r="54" spans="1:22" x14ac:dyDescent="0.25">
      <c r="A54" s="65" t="s">
        <v>107</v>
      </c>
      <c r="B54" s="23">
        <v>3</v>
      </c>
      <c r="C54" s="73" t="str">
        <f>'32 таблица'!AL55</f>
        <v>Межогских-Торлопов Е.</v>
      </c>
      <c r="D54" s="22" t="s">
        <v>8</v>
      </c>
      <c r="E54" s="73" t="str">
        <f>'32 таблица'!AL58</f>
        <v>Ибрагимли-Сурин</v>
      </c>
      <c r="F54" s="78">
        <v>21</v>
      </c>
      <c r="G54" s="78">
        <v>14</v>
      </c>
      <c r="H54" s="35">
        <v>21</v>
      </c>
      <c r="I54" s="35">
        <v>13</v>
      </c>
      <c r="L54" s="33">
        <f t="shared" si="3"/>
        <v>1</v>
      </c>
      <c r="M54" s="33">
        <f t="shared" si="4"/>
        <v>1</v>
      </c>
      <c r="N54" s="33">
        <f t="shared" si="5"/>
        <v>0</v>
      </c>
      <c r="O54" s="33">
        <f t="shared" si="6"/>
        <v>2</v>
      </c>
      <c r="P54" s="33" t="str">
        <f t="shared" si="7"/>
        <v>Межогских-Торлопов Е.</v>
      </c>
      <c r="Q54" s="33" t="str">
        <f t="shared" si="8"/>
        <v>Ибрагимли-Сурин</v>
      </c>
      <c r="R54" s="33" t="str">
        <f t="shared" si="9"/>
        <v>21-14 21-13</v>
      </c>
      <c r="S54" s="33">
        <f>SUMIFS('32 список'!$B$4:$B$35,'32 список'!$C$4:$C$35,P54)</f>
        <v>9</v>
      </c>
      <c r="T54" s="33">
        <f>IFERROR(SUMIFS('32 список'!$B$4:$B$35,'32 список'!$C$4:$C$35,Q54),0)</f>
        <v>10</v>
      </c>
      <c r="U54" s="33">
        <f>IF(AND(S54&gt;T54,ISNONTEXT(F54),ISNONTEXT(G54),ISNONTEXT(H54),ISNONTEXT(I54),ISNONTEXT(J54),ISNONTEXT(K54)),IF(Q54=0,0,VLOOKUP('32 список'!$D$1,таблицы!$F$2:$I$6,2,FALSE))+IFERROR(VLOOKUP(T54,таблицы!$A$2:$B$150,2,FALSE),0),VLOOKUP('32 список'!$D$1,таблицы!$F$2:$I$6,2,FALSE))</f>
        <v>6</v>
      </c>
      <c r="V54" s="33">
        <f>VLOOKUP('32 список'!$D$1,таблицы!$F$2:$I$6,2,FALSE)</f>
        <v>6</v>
      </c>
    </row>
    <row r="55" spans="1:22" x14ac:dyDescent="0.25">
      <c r="A55" s="65" t="s">
        <v>108</v>
      </c>
      <c r="B55" s="23">
        <v>2</v>
      </c>
      <c r="C55" s="73" t="str">
        <f>'32 таблица'!AL61</f>
        <v>Манюк С.-Бородихин</v>
      </c>
      <c r="D55" s="22" t="s">
        <v>8</v>
      </c>
      <c r="E55" s="73" t="str">
        <f>'32 таблица'!AL64</f>
        <v>Щенникова-Кузовкин</v>
      </c>
      <c r="F55" s="78">
        <v>21</v>
      </c>
      <c r="G55" s="78">
        <v>17</v>
      </c>
      <c r="H55" s="35">
        <v>21</v>
      </c>
      <c r="I55" s="35">
        <v>10</v>
      </c>
      <c r="L55" s="33">
        <f t="shared" si="3"/>
        <v>1</v>
      </c>
      <c r="M55" s="33">
        <f t="shared" si="4"/>
        <v>1</v>
      </c>
      <c r="N55" s="33">
        <f t="shared" si="5"/>
        <v>0</v>
      </c>
      <c r="O55" s="33">
        <f t="shared" si="6"/>
        <v>2</v>
      </c>
      <c r="P55" s="33" t="str">
        <f t="shared" si="7"/>
        <v>Манюк С.-Бородихин</v>
      </c>
      <c r="Q55" s="33" t="str">
        <f t="shared" si="8"/>
        <v>Щенникова-Кузовкин</v>
      </c>
      <c r="R55" s="33" t="str">
        <f t="shared" si="9"/>
        <v>21-17 21-10</v>
      </c>
      <c r="S55" s="33">
        <f>SUMIFS('32 список'!$B$4:$B$35,'32 список'!$C$4:$C$35,P55)</f>
        <v>12</v>
      </c>
      <c r="T55" s="33">
        <f>IFERROR(SUMIFS('32 список'!$B$4:$B$35,'32 список'!$C$4:$C$35,Q55),0)</f>
        <v>19</v>
      </c>
      <c r="U55" s="33">
        <f>IF(AND(S55&gt;T55,ISNONTEXT(F55),ISNONTEXT(G55),ISNONTEXT(H55),ISNONTEXT(I55),ISNONTEXT(J55),ISNONTEXT(K55)),IF(Q55=0,0,VLOOKUP('32 список'!$D$1,таблицы!$F$2:$I$6,2,FALSE))+IFERROR(VLOOKUP(T55,таблицы!$A$2:$B$150,2,FALSE),0),VLOOKUP('32 список'!$D$1,таблицы!$F$2:$I$6,2,FALSE))</f>
        <v>6</v>
      </c>
      <c r="V55" s="33">
        <f>VLOOKUP('32 список'!$D$1,таблицы!$F$2:$I$6,2,FALSE)</f>
        <v>6</v>
      </c>
    </row>
    <row r="56" spans="1:22" x14ac:dyDescent="0.25">
      <c r="A56" s="65" t="s">
        <v>97</v>
      </c>
      <c r="B56" s="23">
        <v>4</v>
      </c>
      <c r="C56" s="73" t="str">
        <f>'32 таблица'!AQ16</f>
        <v>Колесникова-Гринчавичус</v>
      </c>
      <c r="D56" s="22" t="s">
        <v>8</v>
      </c>
      <c r="E56" s="73" t="str">
        <f>'32 таблица'!AQ19</f>
        <v>Иванова-Елькин</v>
      </c>
      <c r="F56" s="78">
        <v>10</v>
      </c>
      <c r="G56" s="78">
        <v>21</v>
      </c>
      <c r="H56" s="35">
        <v>21</v>
      </c>
      <c r="I56" s="35">
        <v>15</v>
      </c>
      <c r="J56" s="81">
        <v>13</v>
      </c>
      <c r="K56" s="81">
        <v>21</v>
      </c>
      <c r="L56" s="33">
        <f t="shared" si="3"/>
        <v>-1</v>
      </c>
      <c r="M56" s="33">
        <f t="shared" si="4"/>
        <v>1</v>
      </c>
      <c r="N56" s="33">
        <f t="shared" si="5"/>
        <v>-1</v>
      </c>
      <c r="O56" s="33">
        <f t="shared" si="6"/>
        <v>-1</v>
      </c>
      <c r="P56" s="33" t="str">
        <f t="shared" si="7"/>
        <v>Иванова-Елькин</v>
      </c>
      <c r="Q56" s="33" t="str">
        <f t="shared" si="8"/>
        <v>Колесникова-Гринчавичус</v>
      </c>
      <c r="R56" s="33" t="str">
        <f t="shared" si="9"/>
        <v>10-21 21-15 13-21</v>
      </c>
      <c r="S56" s="33">
        <f>SUMIFS('32 список'!$B$4:$B$35,'32 список'!$C$4:$C$35,P56)</f>
        <v>14</v>
      </c>
      <c r="T56" s="33">
        <f>IFERROR(SUMIFS('32 список'!$B$4:$B$35,'32 список'!$C$4:$C$35,Q56),0)</f>
        <v>21</v>
      </c>
      <c r="U56" s="33">
        <f>IF(AND(S56&gt;T56,ISNONTEXT(F56),ISNONTEXT(G56),ISNONTEXT(H56),ISNONTEXT(I56),ISNONTEXT(J56),ISNONTEXT(K56)),IF(Q56=0,0,VLOOKUP('32 список'!$D$1,таблицы!$F$2:$I$6,2,FALSE))+IFERROR(VLOOKUP(T56,таблицы!$A$2:$B$150,2,FALSE),0),VLOOKUP('32 список'!$D$1,таблицы!$F$2:$I$6,2,FALSE))</f>
        <v>6</v>
      </c>
      <c r="V56" s="33">
        <f>VLOOKUP('32 список'!$D$1,таблицы!$F$2:$I$6,2,FALSE)</f>
        <v>6</v>
      </c>
    </row>
    <row r="57" spans="1:22" x14ac:dyDescent="0.25">
      <c r="A57" s="65" t="s">
        <v>98</v>
      </c>
      <c r="B57" s="23">
        <v>1</v>
      </c>
      <c r="C57" s="73" t="str">
        <f>'32 таблица'!AQ24</f>
        <v>Кляченко-Рокало</v>
      </c>
      <c r="D57" s="22" t="s">
        <v>8</v>
      </c>
      <c r="E57" s="73" t="str">
        <f>'32 таблица'!AQ27</f>
        <v>Сурина-Фельцингер Е.</v>
      </c>
      <c r="F57" s="78">
        <v>16</v>
      </c>
      <c r="G57" s="78">
        <v>21</v>
      </c>
      <c r="H57" s="35">
        <v>21</v>
      </c>
      <c r="I57" s="35">
        <v>23</v>
      </c>
      <c r="L57" s="33">
        <f t="shared" si="3"/>
        <v>-1</v>
      </c>
      <c r="M57" s="33">
        <f t="shared" si="4"/>
        <v>-1</v>
      </c>
      <c r="N57" s="33">
        <f t="shared" si="5"/>
        <v>0</v>
      </c>
      <c r="O57" s="33">
        <f t="shared" si="6"/>
        <v>-2</v>
      </c>
      <c r="P57" s="33" t="str">
        <f t="shared" si="7"/>
        <v>Сурина-Фельцингер Е.</v>
      </c>
      <c r="Q57" s="33" t="str">
        <f t="shared" si="8"/>
        <v>Кляченко-Рокало</v>
      </c>
      <c r="R57" s="33" t="str">
        <f t="shared" si="9"/>
        <v>16-21 21-23</v>
      </c>
      <c r="S57" s="33">
        <f>SUMIFS('32 список'!$B$4:$B$35,'32 список'!$C$4:$C$35,P57)</f>
        <v>15</v>
      </c>
      <c r="T57" s="33">
        <f>IFERROR(SUMIFS('32 список'!$B$4:$B$35,'32 список'!$C$4:$C$35,Q57),0)</f>
        <v>17</v>
      </c>
      <c r="U57" s="33">
        <f>IF(AND(S57&gt;T57,ISNONTEXT(F57),ISNONTEXT(G57),ISNONTEXT(H57),ISNONTEXT(I57),ISNONTEXT(J57),ISNONTEXT(K57)),IF(Q57=0,0,VLOOKUP('32 список'!$D$1,таблицы!$F$2:$I$6,2,FALSE))+IFERROR(VLOOKUP(T57,таблицы!$A$2:$B$150,2,FALSE),0),VLOOKUP('32 список'!$D$1,таблицы!$F$2:$I$6,2,FALSE))</f>
        <v>6</v>
      </c>
      <c r="V57" s="33">
        <f>VLOOKUP('32 список'!$D$1,таблицы!$F$2:$I$6,2,FALSE)</f>
        <v>6</v>
      </c>
    </row>
    <row r="58" spans="1:22" x14ac:dyDescent="0.25">
      <c r="A58" s="65" t="s">
        <v>105</v>
      </c>
      <c r="B58" s="23">
        <v>2</v>
      </c>
      <c r="C58" s="73" t="str">
        <f>'32 таблица'!BF51</f>
        <v>Искарадова-Горсков</v>
      </c>
      <c r="D58" s="22" t="s">
        <v>8</v>
      </c>
      <c r="E58" s="73" t="str">
        <f>'32 таблица'!BF54</f>
        <v>Манюк В.-Пирогов</v>
      </c>
      <c r="F58" s="78">
        <v>18</v>
      </c>
      <c r="G58" s="78">
        <v>21</v>
      </c>
      <c r="H58" s="35">
        <v>14</v>
      </c>
      <c r="I58" s="35">
        <v>21</v>
      </c>
      <c r="L58" s="33">
        <f t="shared" si="3"/>
        <v>-1</v>
      </c>
      <c r="M58" s="33">
        <f t="shared" si="4"/>
        <v>-1</v>
      </c>
      <c r="N58" s="33">
        <f t="shared" si="5"/>
        <v>0</v>
      </c>
      <c r="O58" s="33">
        <f t="shared" si="6"/>
        <v>-2</v>
      </c>
      <c r="P58" s="33" t="str">
        <f t="shared" si="7"/>
        <v>Манюк В.-Пирогов</v>
      </c>
      <c r="Q58" s="33" t="str">
        <f t="shared" si="8"/>
        <v>Искарадова-Горсков</v>
      </c>
      <c r="R58" s="33" t="str">
        <f t="shared" si="9"/>
        <v>18-21 14-21</v>
      </c>
      <c r="S58" s="33">
        <f>SUMIFS('32 список'!$B$4:$B$35,'32 список'!$C$4:$C$35,P58)</f>
        <v>3</v>
      </c>
      <c r="T58" s="33">
        <f>IFERROR(SUMIFS('32 список'!$B$4:$B$35,'32 список'!$C$4:$C$35,Q58),0)</f>
        <v>5</v>
      </c>
      <c r="U58" s="33">
        <f>IF(AND(S58&gt;T58,ISNONTEXT(F58),ISNONTEXT(G58),ISNONTEXT(H58),ISNONTEXT(I58),ISNONTEXT(J58),ISNONTEXT(K58)),IF(Q58=0,0,VLOOKUP('32 список'!$D$1,таблицы!$F$2:$I$6,2,FALSE))+IFERROR(VLOOKUP(T58,таблицы!$A$2:$B$150,2,FALSE),0),VLOOKUP('32 список'!$D$1,таблицы!$F$2:$I$6,2,FALSE))</f>
        <v>6</v>
      </c>
      <c r="V58" s="33">
        <f>VLOOKUP('32 список'!$D$1,таблицы!$F$2:$I$6,2,FALSE)</f>
        <v>6</v>
      </c>
    </row>
    <row r="59" spans="1:22" x14ac:dyDescent="0.25">
      <c r="A59" s="65" t="s">
        <v>106</v>
      </c>
      <c r="C59" s="73" t="str">
        <f>'32 таблица'!BF57</f>
        <v>Ничипорович-Костышков</v>
      </c>
      <c r="D59" s="22" t="s">
        <v>8</v>
      </c>
      <c r="E59" s="73" t="str">
        <f>'32 таблица'!BF60</f>
        <v>Духовская-Духовской</v>
      </c>
      <c r="F59" s="78">
        <v>21</v>
      </c>
      <c r="G59" s="78">
        <v>0</v>
      </c>
      <c r="H59" s="35">
        <v>21</v>
      </c>
      <c r="I59" s="35">
        <v>0</v>
      </c>
      <c r="L59" s="33">
        <f t="shared" si="3"/>
        <v>1</v>
      </c>
      <c r="M59" s="33">
        <f t="shared" si="4"/>
        <v>1</v>
      </c>
      <c r="N59" s="33">
        <f t="shared" si="5"/>
        <v>0</v>
      </c>
      <c r="O59" s="33">
        <f t="shared" si="6"/>
        <v>2</v>
      </c>
      <c r="P59" s="33" t="str">
        <f t="shared" si="7"/>
        <v>Ничипорович-Костышков</v>
      </c>
      <c r="Q59" s="33" t="str">
        <f t="shared" si="8"/>
        <v>Духовская-Духовской</v>
      </c>
      <c r="R59" s="33" t="str">
        <f t="shared" si="9"/>
        <v>21-0 21-0</v>
      </c>
      <c r="S59" s="33">
        <f>SUMIFS('32 список'!$B$4:$B$35,'32 список'!$C$4:$C$35,P59)</f>
        <v>1</v>
      </c>
      <c r="T59" s="33">
        <f>IFERROR(SUMIFS('32 список'!$B$4:$B$35,'32 список'!$C$4:$C$35,Q59),0)</f>
        <v>2</v>
      </c>
      <c r="U59" s="33">
        <f>IF(AND(S59&gt;T59,ISNONTEXT(F59),ISNONTEXT(G59),ISNONTEXT(H59),ISNONTEXT(I59),ISNONTEXT(J59),ISNONTEXT(K59)),IF(Q59=0,0,VLOOKUP('32 список'!$D$1,таблицы!$F$2:$I$6,2,FALSE))+IFERROR(VLOOKUP(T59,таблицы!$A$2:$B$150,2,FALSE),0),VLOOKUP('32 список'!$D$1,таблицы!$F$2:$I$6,2,FALSE))</f>
        <v>6</v>
      </c>
      <c r="V59" s="33">
        <f>VLOOKUP('32 список'!$D$1,таблицы!$F$2:$I$6,2,FALSE)</f>
        <v>6</v>
      </c>
    </row>
    <row r="60" spans="1:22" x14ac:dyDescent="0.25">
      <c r="A60" s="65" t="s">
        <v>99</v>
      </c>
      <c r="C60" s="73" t="str">
        <f>'32 таблица'!AQ33</f>
        <v>Рахманова-Мальцев</v>
      </c>
      <c r="D60" s="22" t="s">
        <v>8</v>
      </c>
      <c r="E60" s="73">
        <f>'32 таблица'!AQ36</f>
        <v>0</v>
      </c>
      <c r="F60" s="78">
        <v>21</v>
      </c>
      <c r="G60" s="78">
        <v>0</v>
      </c>
      <c r="H60" s="35">
        <v>21</v>
      </c>
      <c r="I60" s="35">
        <v>0</v>
      </c>
      <c r="L60" s="33">
        <f t="shared" si="3"/>
        <v>1</v>
      </c>
      <c r="M60" s="33">
        <f t="shared" si="4"/>
        <v>1</v>
      </c>
      <c r="N60" s="33">
        <f t="shared" si="5"/>
        <v>0</v>
      </c>
      <c r="O60" s="33">
        <f t="shared" si="6"/>
        <v>2</v>
      </c>
      <c r="P60" s="33" t="str">
        <f t="shared" si="7"/>
        <v>Рахманова-Мальцев</v>
      </c>
      <c r="Q60" s="33">
        <f t="shared" si="8"/>
        <v>0</v>
      </c>
      <c r="R60" s="33" t="str">
        <f t="shared" si="9"/>
        <v>21-0 21-0</v>
      </c>
      <c r="S60" s="33">
        <f>SUMIFS('32 список'!$B$4:$B$35,'32 список'!$C$4:$C$35,P60)</f>
        <v>20</v>
      </c>
      <c r="T60" s="33">
        <f>IFERROR(SUMIFS('32 список'!$B$4:$B$35,'32 список'!$C$4:$C$35,Q60),0)</f>
        <v>0</v>
      </c>
      <c r="U60" s="33">
        <f>IF(AND(S60&gt;T60,ISNONTEXT(F60),ISNONTEXT(G60),ISNONTEXT(H60),ISNONTEXT(I60),ISNONTEXT(J60),ISNONTEXT(K60)),IF(Q60=0,0,VLOOKUP('32 список'!$D$1,таблицы!$F$2:$I$6,2,FALSE))+IFERROR(VLOOKUP(T60,таблицы!$A$2:$B$150,2,FALSE),0),VLOOKUP('32 список'!$D$1,таблицы!$F$2:$I$6,2,FALSE))</f>
        <v>0</v>
      </c>
      <c r="V60" s="33">
        <f>VLOOKUP('32 список'!$D$1,таблицы!$F$2:$I$6,2,FALSE)</f>
        <v>6</v>
      </c>
    </row>
    <row r="61" spans="1:22" x14ac:dyDescent="0.25">
      <c r="A61" s="65" t="s">
        <v>100</v>
      </c>
      <c r="C61" s="73">
        <f>'32 таблица'!AQ40</f>
        <v>0</v>
      </c>
      <c r="D61" s="22" t="s">
        <v>8</v>
      </c>
      <c r="E61" s="73">
        <f>'32 таблица'!AQ43</f>
        <v>0</v>
      </c>
      <c r="L61" s="33">
        <f t="shared" si="3"/>
        <v>0</v>
      </c>
      <c r="M61" s="33">
        <f t="shared" si="4"/>
        <v>0</v>
      </c>
      <c r="N61" s="33">
        <f t="shared" si="5"/>
        <v>0</v>
      </c>
      <c r="O61" s="33">
        <f t="shared" si="6"/>
        <v>0</v>
      </c>
      <c r="P61" s="33">
        <f t="shared" si="7"/>
        <v>0</v>
      </c>
      <c r="Q61" s="33">
        <f t="shared" si="8"/>
        <v>0</v>
      </c>
      <c r="R61" s="33" t="str">
        <f t="shared" si="9"/>
        <v>-</v>
      </c>
      <c r="S61" s="33">
        <f>SUMIFS('32 список'!$B$4:$B$35,'32 список'!$C$4:$C$35,P61)</f>
        <v>0</v>
      </c>
      <c r="T61" s="33">
        <f>IFERROR(SUMIFS('32 список'!$B$4:$B$35,'32 список'!$C$4:$C$35,Q61),0)</f>
        <v>0</v>
      </c>
      <c r="U61" s="33">
        <f>IF(AND(S61&gt;T61,ISNONTEXT(F61),ISNONTEXT(G61),ISNONTEXT(H61),ISNONTEXT(I61),ISNONTEXT(J61),ISNONTEXT(K61)),IF(Q61=0,0,VLOOKUP('32 список'!$D$1,таблицы!$F$2:$I$6,2,FALSE))+IFERROR(VLOOKUP(T61,таблицы!$A$2:$B$150,2,FALSE),0),VLOOKUP('32 список'!$D$1,таблицы!$F$2:$I$6,2,FALSE))</f>
        <v>6</v>
      </c>
      <c r="V61" s="33">
        <f>VLOOKUP('32 список'!$D$1,таблицы!$F$2:$I$6,2,FALSE)</f>
        <v>6</v>
      </c>
    </row>
    <row r="62" spans="1:22" x14ac:dyDescent="0.25">
      <c r="A62" s="88" t="s">
        <v>73</v>
      </c>
      <c r="B62" s="23">
        <v>4</v>
      </c>
      <c r="C62" s="73" t="str">
        <f>'32 таблица'!R16</f>
        <v>Терентьева-Колесников</v>
      </c>
      <c r="D62" s="22" t="s">
        <v>8</v>
      </c>
      <c r="E62" s="73" t="str">
        <f>'32 таблица'!R19</f>
        <v>Ушакова-Белугин</v>
      </c>
      <c r="F62" s="78">
        <v>21</v>
      </c>
      <c r="G62" s="78">
        <v>18</v>
      </c>
      <c r="H62" s="35">
        <v>9</v>
      </c>
      <c r="I62" s="35">
        <v>21</v>
      </c>
      <c r="J62" s="81">
        <v>12</v>
      </c>
      <c r="K62" s="81">
        <v>21</v>
      </c>
      <c r="L62" s="33">
        <f t="shared" si="3"/>
        <v>1</v>
      </c>
      <c r="M62" s="33">
        <f t="shared" si="4"/>
        <v>-1</v>
      </c>
      <c r="N62" s="33">
        <f t="shared" si="5"/>
        <v>-1</v>
      </c>
      <c r="O62" s="33">
        <f t="shared" si="6"/>
        <v>-1</v>
      </c>
      <c r="P62" s="33" t="str">
        <f t="shared" si="7"/>
        <v>Ушакова-Белугин</v>
      </c>
      <c r="Q62" s="33" t="str">
        <f t="shared" si="8"/>
        <v>Терентьева-Колесников</v>
      </c>
      <c r="R62" s="33" t="str">
        <f t="shared" si="9"/>
        <v>21-18 9-21 12-21</v>
      </c>
      <c r="S62" s="33">
        <f>SUMIFS('32 список'!$B$4:$B$35,'32 список'!$C$4:$C$35,P62)</f>
        <v>4</v>
      </c>
      <c r="T62" s="33">
        <f>IFERROR(SUMIFS('32 список'!$B$4:$B$35,'32 список'!$C$4:$C$35,Q62),0)</f>
        <v>8</v>
      </c>
      <c r="U62" s="33">
        <f>IF(AND(S62&gt;T62,ISNONTEXT(F62),ISNONTEXT(G62),ISNONTEXT(H62),ISNONTEXT(I62),ISNONTEXT(J62),ISNONTEXT(K62)),IF(Q62=0,0,VLOOKUP('32 список'!$D$1,таблицы!$F$2:$I$6,2,FALSE))+IFERROR(VLOOKUP(T62,таблицы!$A$2:$B$150,2,FALSE),0),VLOOKUP('32 список'!$D$1,таблицы!$F$2:$I$6,2,FALSE))</f>
        <v>6</v>
      </c>
      <c r="V62" s="33">
        <f>VLOOKUP('32 список'!$D$1,таблицы!$F$2:$I$6,2,FALSE)</f>
        <v>6</v>
      </c>
    </row>
    <row r="63" spans="1:22" x14ac:dyDescent="0.25">
      <c r="A63" s="87"/>
      <c r="C63" s="73" t="str">
        <f>'32 таблица'!R48</f>
        <v>Фомичева-Ушаков</v>
      </c>
      <c r="D63" s="22" t="s">
        <v>8</v>
      </c>
      <c r="E63" s="73" t="str">
        <f>'32 таблица'!R51</f>
        <v>Халамова-Торлопов В.</v>
      </c>
      <c r="F63" s="78">
        <v>21</v>
      </c>
      <c r="G63" s="78">
        <v>11</v>
      </c>
      <c r="H63" s="35">
        <v>21</v>
      </c>
      <c r="I63" s="35">
        <v>12</v>
      </c>
      <c r="L63" s="33">
        <f t="shared" si="3"/>
        <v>1</v>
      </c>
      <c r="M63" s="33">
        <f t="shared" si="4"/>
        <v>1</v>
      </c>
      <c r="N63" s="33">
        <f t="shared" si="5"/>
        <v>0</v>
      </c>
      <c r="O63" s="33">
        <f t="shared" si="6"/>
        <v>2</v>
      </c>
      <c r="P63" s="33" t="str">
        <f t="shared" si="7"/>
        <v>Фомичева-Ушаков</v>
      </c>
      <c r="Q63" s="33" t="str">
        <f t="shared" si="8"/>
        <v>Халамова-Торлопов В.</v>
      </c>
      <c r="R63" s="33" t="str">
        <f t="shared" si="9"/>
        <v>21-11 21-12</v>
      </c>
      <c r="S63" s="33">
        <f>SUMIFS('32 список'!$B$4:$B$35,'32 список'!$C$4:$C$35,P63)</f>
        <v>6</v>
      </c>
      <c r="T63" s="33">
        <f>IFERROR(SUMIFS('32 список'!$B$4:$B$35,'32 список'!$C$4:$C$35,Q63),0)</f>
        <v>7</v>
      </c>
      <c r="U63" s="33">
        <f>IF(AND(S63&gt;T63,ISNONTEXT(F63),ISNONTEXT(G63),ISNONTEXT(H63),ISNONTEXT(I63),ISNONTEXT(J63),ISNONTEXT(K63)),IF(Q63=0,0,VLOOKUP('32 список'!$D$1,таблицы!$F$2:$I$6,2,FALSE))+IFERROR(VLOOKUP(T63,таблицы!$A$2:$B$150,2,FALSE),0),VLOOKUP('32 список'!$D$1,таблицы!$F$2:$I$6,2,FALSE))</f>
        <v>6</v>
      </c>
      <c r="V63" s="33">
        <f>VLOOKUP('32 список'!$D$1,таблицы!$F$2:$I$6,2,FALSE)</f>
        <v>6</v>
      </c>
    </row>
    <row r="64" spans="1:22" x14ac:dyDescent="0.25">
      <c r="A64" s="87" t="s">
        <v>19</v>
      </c>
      <c r="B64" s="23">
        <v>2</v>
      </c>
      <c r="C64" s="73" t="str">
        <f>'32 таблица'!AQ49</f>
        <v>Шилова-Сидоров</v>
      </c>
      <c r="D64" s="22" t="s">
        <v>8</v>
      </c>
      <c r="E64" s="73" t="str">
        <f>'32 таблица'!AQ52</f>
        <v>Малеева-Лебедев</v>
      </c>
      <c r="F64" s="78">
        <v>17</v>
      </c>
      <c r="G64" s="78">
        <v>21</v>
      </c>
      <c r="H64" s="35">
        <v>22</v>
      </c>
      <c r="I64" s="35">
        <v>20</v>
      </c>
      <c r="J64" s="81">
        <v>18</v>
      </c>
      <c r="K64" s="81">
        <v>21</v>
      </c>
      <c r="L64" s="33">
        <f t="shared" si="3"/>
        <v>-1</v>
      </c>
      <c r="M64" s="33">
        <f t="shared" si="4"/>
        <v>1</v>
      </c>
      <c r="N64" s="33">
        <f t="shared" si="5"/>
        <v>-1</v>
      </c>
      <c r="O64" s="33">
        <f t="shared" si="6"/>
        <v>-1</v>
      </c>
      <c r="P64" s="33" t="str">
        <f t="shared" si="7"/>
        <v>Малеева-Лебедев</v>
      </c>
      <c r="Q64" s="33" t="str">
        <f t="shared" si="8"/>
        <v>Шилова-Сидоров</v>
      </c>
      <c r="R64" s="33" t="str">
        <f t="shared" si="9"/>
        <v>17-21 22-20 18-21</v>
      </c>
      <c r="S64" s="33">
        <f>SUMIFS('32 список'!$B$4:$B$35,'32 список'!$C$4:$C$35,P64)</f>
        <v>13</v>
      </c>
      <c r="T64" s="33">
        <f>IFERROR(SUMIFS('32 список'!$B$4:$B$35,'32 список'!$C$4:$C$35,Q64),0)</f>
        <v>16</v>
      </c>
      <c r="U64" s="33">
        <f>IF(AND(S64&gt;T64,ISNONTEXT(F64),ISNONTEXT(G64),ISNONTEXT(H64),ISNONTEXT(I64),ISNONTEXT(J64),ISNONTEXT(K64)),IF(Q64=0,0,VLOOKUP('32 список'!$D$1,таблицы!$F$2:$I$6,2,FALSE))+IFERROR(VLOOKUP(T64,таблицы!$A$2:$B$150,2,FALSE),0),VLOOKUP('32 список'!$D$1,таблицы!$F$2:$I$6,2,FALSE))</f>
        <v>6</v>
      </c>
      <c r="V64" s="33">
        <f>VLOOKUP('32 список'!$D$1,таблицы!$F$2:$I$6,2,FALSE)</f>
        <v>6</v>
      </c>
    </row>
    <row r="65" spans="1:22" x14ac:dyDescent="0.25">
      <c r="A65" s="87"/>
      <c r="B65" s="23">
        <v>3</v>
      </c>
      <c r="C65" s="73" t="str">
        <f>'32 таблица'!AQ53</f>
        <v>Яковлева-Выборов</v>
      </c>
      <c r="D65" s="22" t="s">
        <v>8</v>
      </c>
      <c r="E65" s="73" t="str">
        <f>'32 таблица'!AQ56</f>
        <v>Коченгина-Липин</v>
      </c>
      <c r="F65" s="78">
        <v>19</v>
      </c>
      <c r="G65" s="78">
        <v>21</v>
      </c>
      <c r="H65" s="35">
        <v>18</v>
      </c>
      <c r="I65" s="35">
        <v>21</v>
      </c>
      <c r="L65" s="33">
        <f t="shared" si="3"/>
        <v>-1</v>
      </c>
      <c r="M65" s="33">
        <f t="shared" si="4"/>
        <v>-1</v>
      </c>
      <c r="N65" s="33">
        <f t="shared" si="5"/>
        <v>0</v>
      </c>
      <c r="O65" s="33">
        <f t="shared" si="6"/>
        <v>-2</v>
      </c>
      <c r="P65" s="33" t="str">
        <f t="shared" si="7"/>
        <v>Коченгина-Липин</v>
      </c>
      <c r="Q65" s="33" t="str">
        <f t="shared" si="8"/>
        <v>Яковлева-Выборов</v>
      </c>
      <c r="R65" s="33" t="str">
        <f t="shared" si="9"/>
        <v>19-21 18-21</v>
      </c>
      <c r="S65" s="33">
        <f>SUMIFS('32 список'!$B$4:$B$35,'32 список'!$C$4:$C$35,P65)</f>
        <v>18</v>
      </c>
      <c r="T65" s="33">
        <f>IFERROR(SUMIFS('32 список'!$B$4:$B$35,'32 список'!$C$4:$C$35,Q65),0)</f>
        <v>11</v>
      </c>
      <c r="U65" s="33">
        <f>IF(AND(S65&gt;T65,ISNONTEXT(F65),ISNONTEXT(G65),ISNONTEXT(H65),ISNONTEXT(I65),ISNONTEXT(J65),ISNONTEXT(K65)),IF(Q65=0,0,VLOOKUP('32 список'!$D$1,таблицы!$F$2:$I$6,2,FALSE))+IFERROR(VLOOKUP(T65,таблицы!$A$2:$B$150,2,FALSE),0),VLOOKUP('32 список'!$D$1,таблицы!$F$2:$I$6,2,FALSE))</f>
        <v>12</v>
      </c>
      <c r="V65" s="33">
        <f>VLOOKUP('32 список'!$D$1,таблицы!$F$2:$I$6,2,FALSE)</f>
        <v>6</v>
      </c>
    </row>
    <row r="66" spans="1:22" x14ac:dyDescent="0.25">
      <c r="A66" s="65" t="s">
        <v>95</v>
      </c>
      <c r="B66" s="23">
        <v>1</v>
      </c>
      <c r="C66" s="73" t="str">
        <f>'32 таблица'!W32</f>
        <v>Ушакова-Белугин</v>
      </c>
      <c r="D66" s="22" t="s">
        <v>8</v>
      </c>
      <c r="E66" s="73" t="str">
        <f>'32 таблица'!W35</f>
        <v>Фомичева-Ушаков</v>
      </c>
      <c r="F66" s="78">
        <v>14</v>
      </c>
      <c r="G66" s="78">
        <v>21</v>
      </c>
      <c r="H66" s="35">
        <v>21</v>
      </c>
      <c r="I66" s="35">
        <v>13</v>
      </c>
      <c r="J66" s="81">
        <v>21</v>
      </c>
      <c r="K66" s="81">
        <v>4</v>
      </c>
      <c r="L66" s="33">
        <f t="shared" si="3"/>
        <v>-1</v>
      </c>
      <c r="M66" s="33">
        <f t="shared" si="4"/>
        <v>1</v>
      </c>
      <c r="N66" s="33">
        <f t="shared" si="5"/>
        <v>1</v>
      </c>
      <c r="O66" s="33">
        <f t="shared" si="6"/>
        <v>1</v>
      </c>
      <c r="P66" s="33" t="str">
        <f t="shared" si="7"/>
        <v>Ушакова-Белугин</v>
      </c>
      <c r="Q66" s="33" t="str">
        <f t="shared" si="8"/>
        <v>Фомичева-Ушаков</v>
      </c>
      <c r="R66" s="33" t="str">
        <f t="shared" si="9"/>
        <v>14-21 21-13 21-4</v>
      </c>
      <c r="S66" s="33">
        <f>SUMIFS('32 список'!$B$4:$B$35,'32 список'!$C$4:$C$35,P66)</f>
        <v>4</v>
      </c>
      <c r="T66" s="33">
        <f>IFERROR(SUMIFS('32 список'!$B$4:$B$35,'32 список'!$C$4:$C$35,Q66),0)</f>
        <v>6</v>
      </c>
      <c r="U66" s="33">
        <f>IF(AND(S66&gt;T66,ISNONTEXT(F66),ISNONTEXT(G66),ISNONTEXT(H66),ISNONTEXT(I66),ISNONTEXT(J66),ISNONTEXT(K66)),IF(Q66=0,0,VLOOKUP('32 список'!$D$1,таблицы!$F$2:$I$6,2,FALSE))+IFERROR(VLOOKUP(T66,таблицы!$A$2:$B$150,2,FALSE),0),VLOOKUP('32 список'!$D$1,таблицы!$F$2:$I$6,2,FALSE))</f>
        <v>6</v>
      </c>
      <c r="V66" s="33">
        <f>VLOOKUP('32 список'!$D$1,таблицы!$F$2:$I$6,2,FALSE)</f>
        <v>6</v>
      </c>
    </row>
    <row r="67" spans="1:22" x14ac:dyDescent="0.25">
      <c r="A67" s="65" t="s">
        <v>96</v>
      </c>
      <c r="B67" s="23">
        <v>1</v>
      </c>
      <c r="C67" s="73" t="str">
        <f>'32 таблица'!W48</f>
        <v>Терентьева-Колесников</v>
      </c>
      <c r="D67" s="22" t="s">
        <v>8</v>
      </c>
      <c r="E67" s="73" t="str">
        <f>'32 таблица'!W51</f>
        <v>Халамова-Торлопов В.</v>
      </c>
      <c r="F67" s="78">
        <v>21</v>
      </c>
      <c r="G67" s="78">
        <v>8</v>
      </c>
      <c r="H67" s="35">
        <v>21</v>
      </c>
      <c r="I67" s="35">
        <v>19</v>
      </c>
      <c r="L67" s="33">
        <f t="shared" ref="L67:L81" si="10">IF(OR(AND(ISNUMBER(F67),ISNUMBER(G67)),AND(ISBLANK(F67),ISBLANK(G67))),IF(F67-G67=0,0,IF(F67-G67&gt;0,1,-1)),IF(ISNUMBER(F67),1,-1))</f>
        <v>1</v>
      </c>
      <c r="M67" s="33">
        <f t="shared" ref="M67:M81" si="11">IF(OR(AND(ISNUMBER(H67),ISNUMBER(I67)),AND(ISBLANK(H67),ISBLANK(I67))),IF(H67-I67=0,0,IF(H67-I67&gt;0,1,-1)),IF(ISNUMBER(H67),1,-1))</f>
        <v>1</v>
      </c>
      <c r="N67" s="33">
        <f t="shared" ref="N67:N81" si="12">IF(OR(AND(ISNUMBER(J67),ISNUMBER(K67)),AND(ISBLANK(J67),ISBLANK(K67))),IF(J67-K67=0,0,IF(J67-K67&gt;0,1,-1)),IF(ISNUMBER(J67),1,-1))</f>
        <v>0</v>
      </c>
      <c r="O67" s="33">
        <f t="shared" ref="O67:O81" si="13">SUM(L67:N67)</f>
        <v>2</v>
      </c>
      <c r="P67" s="33" t="str">
        <f t="shared" ref="P67:P81" si="14">IF(O67=0,0,IF(O67&gt;0,C67,E67))</f>
        <v>Терентьева-Колесников</v>
      </c>
      <c r="Q67" s="33" t="str">
        <f t="shared" ref="Q67:Q81" si="15">IF(O67=0,0,IF(O67&gt;0,E67,C67))</f>
        <v>Халамова-Торлопов В.</v>
      </c>
      <c r="R67" s="33" t="str">
        <f t="shared" ref="R67:R81" si="16">IF(AND(N67=0,M67=0),CONCATENATE(F67,"-",G67),IF(N67=0,CONCATENATE(F67,"-",G67," ",H67,"-",I67),CONCATENATE(F67,"-",G67," ",H67,"-",I67," ",J67,"-",K67)))</f>
        <v>21-8 21-19</v>
      </c>
      <c r="S67" s="33">
        <f>SUMIFS('32 список'!$B$4:$B$35,'32 список'!$C$4:$C$35,P67)</f>
        <v>8</v>
      </c>
      <c r="T67" s="33">
        <f>IFERROR(SUMIFS('32 список'!$B$4:$B$35,'32 список'!$C$4:$C$35,Q67),0)</f>
        <v>7</v>
      </c>
      <c r="U67" s="33">
        <f>IF(AND(S67&gt;T67,ISNONTEXT(F67),ISNONTEXT(G67),ISNONTEXT(H67),ISNONTEXT(I67),ISNONTEXT(J67),ISNONTEXT(K67)),IF(Q67=0,0,VLOOKUP('32 список'!$D$1,таблицы!$F$2:$I$6,2,FALSE))+IFERROR(VLOOKUP(T67,таблицы!$A$2:$B$150,2,FALSE),0),VLOOKUP('32 список'!$D$1,таблицы!$F$2:$I$6,2,FALSE))</f>
        <v>13</v>
      </c>
      <c r="V67" s="33">
        <f>VLOOKUP('32 список'!$D$1,таблицы!$F$2:$I$6,2,FALSE)</f>
        <v>6</v>
      </c>
    </row>
    <row r="68" spans="1:22" ht="15" customHeight="1" x14ac:dyDescent="0.25">
      <c r="A68" s="65" t="s">
        <v>109</v>
      </c>
      <c r="B68" s="23">
        <v>3</v>
      </c>
      <c r="C68" s="73" t="str">
        <f>'32 таблица'!AV51</f>
        <v>Малеева-Лебедев</v>
      </c>
      <c r="D68" s="22" t="s">
        <v>8</v>
      </c>
      <c r="E68" s="73" t="str">
        <f>'32 таблица'!AV54</f>
        <v>Коченгина-Липин</v>
      </c>
      <c r="F68" s="78">
        <v>21</v>
      </c>
      <c r="G68" s="78">
        <v>23</v>
      </c>
      <c r="H68" s="35">
        <v>21</v>
      </c>
      <c r="I68" s="35">
        <v>15</v>
      </c>
      <c r="J68" s="81">
        <v>15</v>
      </c>
      <c r="K68" s="81">
        <v>21</v>
      </c>
      <c r="L68" s="33">
        <f t="shared" si="10"/>
        <v>-1</v>
      </c>
      <c r="M68" s="33">
        <f t="shared" si="11"/>
        <v>1</v>
      </c>
      <c r="N68" s="33">
        <f t="shared" si="12"/>
        <v>-1</v>
      </c>
      <c r="O68" s="33">
        <f t="shared" si="13"/>
        <v>-1</v>
      </c>
      <c r="P68" s="33" t="str">
        <f t="shared" si="14"/>
        <v>Коченгина-Липин</v>
      </c>
      <c r="Q68" s="33" t="str">
        <f t="shared" si="15"/>
        <v>Малеева-Лебедев</v>
      </c>
      <c r="R68" s="33" t="str">
        <f t="shared" si="16"/>
        <v>21-23 21-15 15-21</v>
      </c>
      <c r="S68" s="33">
        <f>SUMIFS('32 список'!$B$4:$B$35,'32 список'!$C$4:$C$35,P68)</f>
        <v>18</v>
      </c>
      <c r="T68" s="33">
        <f>IFERROR(SUMIFS('32 список'!$B$4:$B$35,'32 список'!$C$4:$C$35,Q68),0)</f>
        <v>13</v>
      </c>
      <c r="U68" s="33">
        <f>IF(AND(S68&gt;T68,ISNONTEXT(F68),ISNONTEXT(G68),ISNONTEXT(H68),ISNONTEXT(I68),ISNONTEXT(J68),ISNONTEXT(K68)),IF(Q68=0,0,VLOOKUP('32 список'!$D$1,таблицы!$F$2:$I$6,2,FALSE))+IFERROR(VLOOKUP(T68,таблицы!$A$2:$B$150,2,FALSE),0),VLOOKUP('32 список'!$D$1,таблицы!$F$2:$I$6,2,FALSE))</f>
        <v>12</v>
      </c>
      <c r="V68" s="33">
        <f>VLOOKUP('32 список'!$D$1,таблицы!$F$2:$I$6,2,FALSE)</f>
        <v>6</v>
      </c>
    </row>
    <row r="69" spans="1:22" x14ac:dyDescent="0.25">
      <c r="A69" s="65" t="s">
        <v>110</v>
      </c>
      <c r="B69" s="23">
        <v>4</v>
      </c>
      <c r="C69" s="73" t="str">
        <f>'32 таблица'!AV58</f>
        <v>Шилова-Сидоров</v>
      </c>
      <c r="D69" s="22" t="s">
        <v>8</v>
      </c>
      <c r="E69" s="73" t="str">
        <f>'32 таблица'!AV61</f>
        <v>Яковлева-Выборов</v>
      </c>
      <c r="F69" s="78">
        <v>21</v>
      </c>
      <c r="G69" s="78">
        <v>0</v>
      </c>
      <c r="H69" s="35">
        <v>21</v>
      </c>
      <c r="I69" s="35">
        <v>0</v>
      </c>
      <c r="L69" s="33">
        <f t="shared" si="10"/>
        <v>1</v>
      </c>
      <c r="M69" s="33">
        <f t="shared" si="11"/>
        <v>1</v>
      </c>
      <c r="N69" s="33">
        <f t="shared" si="12"/>
        <v>0</v>
      </c>
      <c r="O69" s="33">
        <f t="shared" si="13"/>
        <v>2</v>
      </c>
      <c r="P69" s="33" t="str">
        <f t="shared" si="14"/>
        <v>Шилова-Сидоров</v>
      </c>
      <c r="Q69" s="33" t="str">
        <f t="shared" si="15"/>
        <v>Яковлева-Выборов</v>
      </c>
      <c r="R69" s="33" t="str">
        <f t="shared" si="16"/>
        <v>21-0 21-0</v>
      </c>
      <c r="S69" s="33">
        <f>SUMIFS('32 список'!$B$4:$B$35,'32 список'!$C$4:$C$35,P69)</f>
        <v>16</v>
      </c>
      <c r="T69" s="33">
        <f>IFERROR(SUMIFS('32 список'!$B$4:$B$35,'32 список'!$C$4:$C$35,Q69),0)</f>
        <v>11</v>
      </c>
      <c r="U69" s="33">
        <f>IF(AND(S69&gt;T69,ISNONTEXT(F69),ISNONTEXT(G69),ISNONTEXT(H69),ISNONTEXT(I69),ISNONTEXT(J69),ISNONTEXT(K69)),IF(Q69=0,0,VLOOKUP('32 список'!$D$1,таблицы!$F$2:$I$6,2,FALSE))+IFERROR(VLOOKUP(T69,таблицы!$A$2:$B$150,2,FALSE),0),VLOOKUP('32 список'!$D$1,таблицы!$F$2:$I$6,2,FALSE))</f>
        <v>12</v>
      </c>
      <c r="V69" s="33">
        <f>VLOOKUP('32 список'!$D$1,таблицы!$F$2:$I$6,2,FALSE)</f>
        <v>6</v>
      </c>
    </row>
    <row r="70" spans="1:22" x14ac:dyDescent="0.25">
      <c r="A70" s="87" t="s">
        <v>16</v>
      </c>
      <c r="C70" s="73">
        <f>'32 таблица'!AV2</f>
        <v>0</v>
      </c>
      <c r="D70" s="22" t="s">
        <v>8</v>
      </c>
      <c r="E70" s="73">
        <f>'32 таблица'!AV5</f>
        <v>0</v>
      </c>
      <c r="L70" s="33">
        <f t="shared" si="10"/>
        <v>0</v>
      </c>
      <c r="M70" s="33">
        <f t="shared" si="11"/>
        <v>0</v>
      </c>
      <c r="N70" s="33">
        <f t="shared" si="12"/>
        <v>0</v>
      </c>
      <c r="O70" s="33">
        <f t="shared" si="13"/>
        <v>0</v>
      </c>
      <c r="P70" s="33">
        <f t="shared" si="14"/>
        <v>0</v>
      </c>
      <c r="Q70" s="33">
        <f t="shared" si="15"/>
        <v>0</v>
      </c>
      <c r="R70" s="33" t="str">
        <f t="shared" si="16"/>
        <v>-</v>
      </c>
      <c r="S70" s="33">
        <f>SUMIFS('32 список'!$B$4:$B$35,'32 список'!$C$4:$C$35,P70)</f>
        <v>0</v>
      </c>
      <c r="T70" s="33">
        <f>IFERROR(SUMIFS('32 список'!$B$4:$B$35,'32 список'!$C$4:$C$35,Q70),0)</f>
        <v>0</v>
      </c>
      <c r="U70" s="33">
        <f>IF(AND(S70&gt;T70,ISNONTEXT(F70),ISNONTEXT(G70),ISNONTEXT(H70),ISNONTEXT(I70),ISNONTEXT(J70),ISNONTEXT(K70)),IF(Q70=0,0,VLOOKUP('32 список'!$D$1,таблицы!$F$2:$I$6,2,FALSE))+IFERROR(VLOOKUP(T70,таблицы!$A$2:$B$150,2,FALSE),0),VLOOKUP('32 список'!$D$1,таблицы!$F$2:$I$6,2,FALSE))</f>
        <v>6</v>
      </c>
      <c r="V70" s="33">
        <f>VLOOKUP('32 список'!$D$1,таблицы!$F$2:$I$6,2,FALSE)</f>
        <v>6</v>
      </c>
    </row>
    <row r="71" spans="1:22" x14ac:dyDescent="0.25">
      <c r="A71" s="87"/>
      <c r="C71" s="73">
        <f>'32 таблица'!AV6</f>
        <v>0</v>
      </c>
      <c r="D71" s="22" t="s">
        <v>8</v>
      </c>
      <c r="E71" s="73">
        <f>'32 таблица'!AV9</f>
        <v>0</v>
      </c>
      <c r="L71" s="33">
        <f t="shared" si="10"/>
        <v>0</v>
      </c>
      <c r="M71" s="33">
        <f t="shared" si="11"/>
        <v>0</v>
      </c>
      <c r="N71" s="33">
        <f t="shared" si="12"/>
        <v>0</v>
      </c>
      <c r="O71" s="33">
        <f t="shared" si="13"/>
        <v>0</v>
      </c>
      <c r="P71" s="33">
        <f t="shared" si="14"/>
        <v>0</v>
      </c>
      <c r="Q71" s="33">
        <f t="shared" si="15"/>
        <v>0</v>
      </c>
      <c r="R71" s="33" t="str">
        <f t="shared" si="16"/>
        <v>-</v>
      </c>
      <c r="S71" s="33">
        <f>SUMIFS('32 список'!$B$4:$B$35,'32 список'!$C$4:$C$35,P71)</f>
        <v>0</v>
      </c>
      <c r="T71" s="33">
        <f>IFERROR(SUMIFS('32 список'!$B$4:$B$35,'32 список'!$C$4:$C$35,Q71),0)</f>
        <v>0</v>
      </c>
      <c r="U71" s="33">
        <f>IF(AND(S71&gt;T71,ISNONTEXT(F71),ISNONTEXT(G71),ISNONTEXT(H71),ISNONTEXT(I71),ISNONTEXT(J71),ISNONTEXT(K71)),IF(Q71=0,0,VLOOKUP('32 список'!$D$1,таблицы!$F$2:$I$6,2,FALSE))+IFERROR(VLOOKUP(T71,таблицы!$A$2:$B$150,2,FALSE),0),VLOOKUP('32 список'!$D$1,таблицы!$F$2:$I$6,2,FALSE))</f>
        <v>6</v>
      </c>
      <c r="V71" s="33">
        <f>VLOOKUP('32 список'!$D$1,таблицы!$F$2:$I$6,2,FALSE)</f>
        <v>6</v>
      </c>
    </row>
    <row r="72" spans="1:22" x14ac:dyDescent="0.25">
      <c r="A72" s="87"/>
      <c r="C72" s="73">
        <f>'32 таблица'!AV10</f>
        <v>0</v>
      </c>
      <c r="D72" s="22" t="s">
        <v>8</v>
      </c>
      <c r="E72" s="73">
        <f>'32 таблица'!AV13</f>
        <v>0</v>
      </c>
      <c r="L72" s="33">
        <f t="shared" si="10"/>
        <v>0</v>
      </c>
      <c r="M72" s="33">
        <f t="shared" si="11"/>
        <v>0</v>
      </c>
      <c r="N72" s="33">
        <f t="shared" si="12"/>
        <v>0</v>
      </c>
      <c r="O72" s="33">
        <f t="shared" si="13"/>
        <v>0</v>
      </c>
      <c r="P72" s="33">
        <f t="shared" si="14"/>
        <v>0</v>
      </c>
      <c r="Q72" s="33">
        <f t="shared" si="15"/>
        <v>0</v>
      </c>
      <c r="R72" s="33" t="str">
        <f t="shared" si="16"/>
        <v>-</v>
      </c>
      <c r="S72" s="33">
        <f>SUMIFS('32 список'!$B$4:$B$35,'32 список'!$C$4:$C$35,P72)</f>
        <v>0</v>
      </c>
      <c r="T72" s="33">
        <f>IFERROR(SUMIFS('32 список'!$B$4:$B$35,'32 список'!$C$4:$C$35,Q72),0)</f>
        <v>0</v>
      </c>
      <c r="U72" s="33">
        <f>IF(AND(S72&gt;T72,ISNONTEXT(F72),ISNONTEXT(G72),ISNONTEXT(H72),ISNONTEXT(I72),ISNONTEXT(J72),ISNONTEXT(K72)),IF(Q72=0,0,VLOOKUP('32 список'!$D$1,таблицы!$F$2:$I$6,2,FALSE))+IFERROR(VLOOKUP(T72,таблицы!$A$2:$B$150,2,FALSE),0),VLOOKUP('32 список'!$D$1,таблицы!$F$2:$I$6,2,FALSE))</f>
        <v>6</v>
      </c>
      <c r="V72" s="33">
        <f>VLOOKUP('32 список'!$D$1,таблицы!$F$2:$I$6,2,FALSE)</f>
        <v>6</v>
      </c>
    </row>
    <row r="73" spans="1:22" x14ac:dyDescent="0.25">
      <c r="A73" s="87"/>
      <c r="C73" s="73">
        <f>'32 таблица'!AV14</f>
        <v>0</v>
      </c>
      <c r="D73" s="22" t="s">
        <v>8</v>
      </c>
      <c r="E73" s="73">
        <f>'32 таблица'!AV17</f>
        <v>0</v>
      </c>
      <c r="L73" s="33">
        <f t="shared" si="10"/>
        <v>0</v>
      </c>
      <c r="M73" s="33">
        <f t="shared" si="11"/>
        <v>0</v>
      </c>
      <c r="N73" s="33">
        <f t="shared" si="12"/>
        <v>0</v>
      </c>
      <c r="O73" s="33">
        <f t="shared" si="13"/>
        <v>0</v>
      </c>
      <c r="P73" s="33">
        <f t="shared" si="14"/>
        <v>0</v>
      </c>
      <c r="Q73" s="33">
        <f t="shared" si="15"/>
        <v>0</v>
      </c>
      <c r="R73" s="33" t="str">
        <f t="shared" si="16"/>
        <v>-</v>
      </c>
      <c r="S73" s="33">
        <f>SUMIFS('32 список'!$B$4:$B$35,'32 список'!$C$4:$C$35,P73)</f>
        <v>0</v>
      </c>
      <c r="T73" s="33">
        <f>IFERROR(SUMIFS('32 список'!$B$4:$B$35,'32 список'!$C$4:$C$35,Q73),0)</f>
        <v>0</v>
      </c>
      <c r="U73" s="33">
        <f>IF(AND(S73&gt;T73,ISNONTEXT(F73),ISNONTEXT(G73),ISNONTEXT(H73),ISNONTEXT(I73),ISNONTEXT(J73),ISNONTEXT(K73)),IF(Q73=0,0,VLOOKUP('32 список'!$D$1,таблицы!$F$2:$I$6,2,FALSE))+IFERROR(VLOOKUP(T73,таблицы!$A$2:$B$150,2,FALSE),0),VLOOKUP('32 список'!$D$1,таблицы!$F$2:$I$6,2,FALSE))</f>
        <v>6</v>
      </c>
      <c r="V73" s="33">
        <f>VLOOKUP('32 список'!$D$1,таблицы!$F$2:$I$6,2,FALSE)</f>
        <v>6</v>
      </c>
    </row>
    <row r="74" spans="1:22" x14ac:dyDescent="0.25">
      <c r="A74" s="87" t="s">
        <v>90</v>
      </c>
      <c r="C74" s="73">
        <f>'32 таблица'!BA4</f>
        <v>0</v>
      </c>
      <c r="D74" s="22" t="s">
        <v>8</v>
      </c>
      <c r="E74" s="73">
        <f>'32 таблица'!BA7</f>
        <v>0</v>
      </c>
      <c r="L74" s="33">
        <f t="shared" si="10"/>
        <v>0</v>
      </c>
      <c r="M74" s="33">
        <f t="shared" si="11"/>
        <v>0</v>
      </c>
      <c r="N74" s="33">
        <f t="shared" si="12"/>
        <v>0</v>
      </c>
      <c r="O74" s="33">
        <f t="shared" si="13"/>
        <v>0</v>
      </c>
      <c r="P74" s="33">
        <f t="shared" si="14"/>
        <v>0</v>
      </c>
      <c r="Q74" s="33">
        <f t="shared" si="15"/>
        <v>0</v>
      </c>
      <c r="R74" s="33" t="str">
        <f t="shared" si="16"/>
        <v>-</v>
      </c>
      <c r="S74" s="33">
        <f>SUMIFS('32 список'!$B$4:$B$35,'32 список'!$C$4:$C$35,P74)</f>
        <v>0</v>
      </c>
      <c r="T74" s="33">
        <f>IFERROR(SUMIFS('32 список'!$B$4:$B$35,'32 список'!$C$4:$C$35,Q74),0)</f>
        <v>0</v>
      </c>
      <c r="U74" s="33">
        <f>IF(AND(S74&gt;T74,ISNONTEXT(F74),ISNONTEXT(G74),ISNONTEXT(H74),ISNONTEXT(I74),ISNONTEXT(J74),ISNONTEXT(K74)),IF(Q74=0,0,VLOOKUP('32 список'!$D$1,таблицы!$F$2:$I$6,2,FALSE))+IFERROR(VLOOKUP(T74,таблицы!$A$2:$B$150,2,FALSE),0),VLOOKUP('32 список'!$D$1,таблицы!$F$2:$I$6,2,FALSE))</f>
        <v>6</v>
      </c>
      <c r="V74" s="33">
        <f>VLOOKUP('32 список'!$D$1,таблицы!$F$2:$I$6,2,FALSE)</f>
        <v>6</v>
      </c>
    </row>
    <row r="75" spans="1:22" x14ac:dyDescent="0.25">
      <c r="A75" s="87"/>
      <c r="C75" s="73">
        <f>'32 таблица'!BA12</f>
        <v>0</v>
      </c>
      <c r="D75" s="22" t="s">
        <v>8</v>
      </c>
      <c r="E75" s="73">
        <f>'32 таблица'!BA15</f>
        <v>0</v>
      </c>
      <c r="L75" s="33">
        <f t="shared" si="10"/>
        <v>0</v>
      </c>
      <c r="M75" s="33">
        <f t="shared" si="11"/>
        <v>0</v>
      </c>
      <c r="N75" s="33">
        <f t="shared" si="12"/>
        <v>0</v>
      </c>
      <c r="O75" s="33">
        <f t="shared" si="13"/>
        <v>0</v>
      </c>
      <c r="P75" s="33">
        <f t="shared" si="14"/>
        <v>0</v>
      </c>
      <c r="Q75" s="33">
        <f t="shared" si="15"/>
        <v>0</v>
      </c>
      <c r="R75" s="33" t="str">
        <f t="shared" si="16"/>
        <v>-</v>
      </c>
      <c r="S75" s="33">
        <f>SUMIFS('32 список'!$B$4:$B$35,'32 список'!$C$4:$C$35,P75)</f>
        <v>0</v>
      </c>
      <c r="T75" s="33">
        <f>IFERROR(SUMIFS('32 список'!$B$4:$B$35,'32 список'!$C$4:$C$35,Q75),0)</f>
        <v>0</v>
      </c>
      <c r="U75" s="33">
        <f>IF(AND(S75&gt;T75,ISNONTEXT(F75),ISNONTEXT(G75),ISNONTEXT(H75),ISNONTEXT(I75),ISNONTEXT(J75),ISNONTEXT(K75)),IF(Q75=0,0,VLOOKUP('32 список'!$D$1,таблицы!$F$2:$I$6,2,FALSE))+IFERROR(VLOOKUP(T75,таблицы!$A$2:$B$150,2,FALSE),0),VLOOKUP('32 список'!$D$1,таблицы!$F$2:$I$6,2,FALSE))</f>
        <v>6</v>
      </c>
      <c r="V75" s="33">
        <f>VLOOKUP('32 список'!$D$1,таблицы!$F$2:$I$6,2,FALSE)</f>
        <v>6</v>
      </c>
    </row>
    <row r="76" spans="1:22" x14ac:dyDescent="0.25">
      <c r="A76" s="65" t="s">
        <v>101</v>
      </c>
      <c r="C76" s="73">
        <f>'32 таблица'!BF8</f>
        <v>0</v>
      </c>
      <c r="D76" s="22" t="s">
        <v>8</v>
      </c>
      <c r="E76" s="73">
        <f>'32 таблица'!BF11</f>
        <v>0</v>
      </c>
      <c r="L76" s="33">
        <f t="shared" si="10"/>
        <v>0</v>
      </c>
      <c r="M76" s="33">
        <f t="shared" si="11"/>
        <v>0</v>
      </c>
      <c r="N76" s="33">
        <f t="shared" si="12"/>
        <v>0</v>
      </c>
      <c r="O76" s="33">
        <f t="shared" si="13"/>
        <v>0</v>
      </c>
      <c r="P76" s="33">
        <f t="shared" si="14"/>
        <v>0</v>
      </c>
      <c r="Q76" s="33">
        <f t="shared" si="15"/>
        <v>0</v>
      </c>
      <c r="R76" s="33" t="str">
        <f t="shared" si="16"/>
        <v>-</v>
      </c>
      <c r="S76" s="33">
        <f>SUMIFS('32 список'!$B$4:$B$35,'32 список'!$C$4:$C$35,P76)</f>
        <v>0</v>
      </c>
      <c r="T76" s="33">
        <f>IFERROR(SUMIFS('32 список'!$B$4:$B$35,'32 список'!$C$4:$C$35,Q76),0)</f>
        <v>0</v>
      </c>
      <c r="U76" s="33">
        <f>IF(AND(S76&gt;T76,ISNONTEXT(F76),ISNONTEXT(G76),ISNONTEXT(H76),ISNONTEXT(I76),ISNONTEXT(J76),ISNONTEXT(K76)),IF(Q76=0,0,VLOOKUP('32 список'!$D$1,таблицы!$F$2:$I$6,2,FALSE))+IFERROR(VLOOKUP(T76,таблицы!$A$2:$B$150,2,FALSE),0),VLOOKUP('32 список'!$D$1,таблицы!$F$2:$I$6,2,FALSE))</f>
        <v>6</v>
      </c>
      <c r="V76" s="33">
        <f>VLOOKUP('32 список'!$D$1,таблицы!$F$2:$I$6,2,FALSE)</f>
        <v>6</v>
      </c>
    </row>
    <row r="77" spans="1:22" x14ac:dyDescent="0.25">
      <c r="A77" s="65" t="s">
        <v>102</v>
      </c>
      <c r="C77" s="73">
        <f>'32 таблица'!BF14</f>
        <v>0</v>
      </c>
      <c r="D77" s="22" t="s">
        <v>8</v>
      </c>
      <c r="E77" s="73">
        <f>'32 таблица'!BF17</f>
        <v>0</v>
      </c>
      <c r="L77" s="33">
        <f t="shared" si="10"/>
        <v>0</v>
      </c>
      <c r="M77" s="33">
        <f t="shared" si="11"/>
        <v>0</v>
      </c>
      <c r="N77" s="33">
        <f t="shared" si="12"/>
        <v>0</v>
      </c>
      <c r="O77" s="33">
        <f t="shared" si="13"/>
        <v>0</v>
      </c>
      <c r="P77" s="33">
        <f t="shared" si="14"/>
        <v>0</v>
      </c>
      <c r="Q77" s="33">
        <f t="shared" si="15"/>
        <v>0</v>
      </c>
      <c r="R77" s="33" t="str">
        <f t="shared" si="16"/>
        <v>-</v>
      </c>
      <c r="S77" s="33">
        <f>SUMIFS('32 список'!$B$4:$B$35,'32 список'!$C$4:$C$35,P77)</f>
        <v>0</v>
      </c>
      <c r="T77" s="33">
        <f>IFERROR(SUMIFS('32 список'!$B$4:$B$35,'32 список'!$C$4:$C$35,Q77),0)</f>
        <v>0</v>
      </c>
      <c r="U77" s="33">
        <f>IF(AND(S77&gt;T77,ISNONTEXT(F77),ISNONTEXT(G77),ISNONTEXT(H77),ISNONTEXT(I77),ISNONTEXT(J77),ISNONTEXT(K77)),IF(Q77=0,0,VLOOKUP('32 список'!$D$1,таблицы!$F$2:$I$6,2,FALSE))+IFERROR(VLOOKUP(T77,таблицы!$A$2:$B$150,2,FALSE),0),VLOOKUP('32 список'!$D$1,таблицы!$F$2:$I$6,2,FALSE))</f>
        <v>6</v>
      </c>
      <c r="V77" s="33">
        <f>VLOOKUP('32 список'!$D$1,таблицы!$F$2:$I$6,2,FALSE)</f>
        <v>6</v>
      </c>
    </row>
    <row r="78" spans="1:22" x14ac:dyDescent="0.25">
      <c r="A78" s="87" t="s">
        <v>18</v>
      </c>
      <c r="C78" s="73">
        <f>Q70</f>
        <v>0</v>
      </c>
      <c r="D78" s="22" t="s">
        <v>8</v>
      </c>
      <c r="E78" s="73">
        <f>Q71</f>
        <v>0</v>
      </c>
      <c r="L78" s="33">
        <f t="shared" si="10"/>
        <v>0</v>
      </c>
      <c r="M78" s="33">
        <f t="shared" si="11"/>
        <v>0</v>
      </c>
      <c r="N78" s="33">
        <f t="shared" si="12"/>
        <v>0</v>
      </c>
      <c r="O78" s="33">
        <f t="shared" si="13"/>
        <v>0</v>
      </c>
      <c r="P78" s="33">
        <f t="shared" si="14"/>
        <v>0</v>
      </c>
      <c r="Q78" s="33">
        <f t="shared" si="15"/>
        <v>0</v>
      </c>
      <c r="R78" s="33" t="str">
        <f t="shared" si="16"/>
        <v>-</v>
      </c>
      <c r="S78" s="33">
        <f>SUMIFS('32 список'!$B$4:$B$35,'32 список'!$C$4:$C$35,P78)</f>
        <v>0</v>
      </c>
      <c r="T78" s="33">
        <f>IFERROR(SUMIFS('32 список'!$B$4:$B$35,'32 список'!$C$4:$C$35,Q78),0)</f>
        <v>0</v>
      </c>
      <c r="U78" s="33">
        <f>IF(AND(S78&gt;T78,ISNONTEXT(F78),ISNONTEXT(G78),ISNONTEXT(H78),ISNONTEXT(I78),ISNONTEXT(J78),ISNONTEXT(K78)),IF(Q78=0,0,VLOOKUP('32 список'!$D$1,таблицы!$F$2:$I$6,2,FALSE))+IFERROR(VLOOKUP(T78,таблицы!$A$2:$B$150,2,FALSE),0),VLOOKUP('32 список'!$D$1,таблицы!$F$2:$I$6,2,FALSE))</f>
        <v>6</v>
      </c>
      <c r="V78" s="33">
        <f>VLOOKUP('32 список'!$D$1,таблицы!$F$2:$I$6,2,FALSE)</f>
        <v>6</v>
      </c>
    </row>
    <row r="79" spans="1:22" x14ac:dyDescent="0.25">
      <c r="A79" s="87"/>
      <c r="C79" s="73">
        <f>Q72</f>
        <v>0</v>
      </c>
      <c r="D79" s="22" t="s">
        <v>8</v>
      </c>
      <c r="E79" s="73">
        <f>Q73</f>
        <v>0</v>
      </c>
      <c r="L79" s="33">
        <f t="shared" si="10"/>
        <v>0</v>
      </c>
      <c r="M79" s="33">
        <f t="shared" si="11"/>
        <v>0</v>
      </c>
      <c r="N79" s="33">
        <f t="shared" si="12"/>
        <v>0</v>
      </c>
      <c r="O79" s="33">
        <f t="shared" si="13"/>
        <v>0</v>
      </c>
      <c r="P79" s="33">
        <f t="shared" si="14"/>
        <v>0</v>
      </c>
      <c r="Q79" s="33">
        <f t="shared" si="15"/>
        <v>0</v>
      </c>
      <c r="R79" s="33" t="str">
        <f t="shared" si="16"/>
        <v>-</v>
      </c>
      <c r="S79" s="33">
        <f>SUMIFS('32 список'!$B$4:$B$35,'32 список'!$C$4:$C$35,P79)</f>
        <v>0</v>
      </c>
      <c r="T79" s="33">
        <f>IFERROR(SUMIFS('32 список'!$B$4:$B$35,'32 список'!$C$4:$C$35,Q79),0)</f>
        <v>0</v>
      </c>
      <c r="U79" s="33">
        <f>IF(AND(S79&gt;T79,ISNONTEXT(F79),ISNONTEXT(G79),ISNONTEXT(H79),ISNONTEXT(I79),ISNONTEXT(J79),ISNONTEXT(K79)),IF(Q79=0,0,VLOOKUP('32 список'!$D$1,таблицы!$F$2:$I$6,2,FALSE))+IFERROR(VLOOKUP(T79,таблицы!$A$2:$B$150,2,FALSE),0),VLOOKUP('32 список'!$D$1,таблицы!$F$2:$I$6,2,FALSE))</f>
        <v>6</v>
      </c>
      <c r="V79" s="33">
        <f>VLOOKUP('32 список'!$D$1,таблицы!$F$2:$I$6,2,FALSE)</f>
        <v>6</v>
      </c>
    </row>
    <row r="80" spans="1:22" x14ac:dyDescent="0.25">
      <c r="A80" s="65" t="s">
        <v>103</v>
      </c>
      <c r="C80" s="73">
        <f>P78</f>
        <v>0</v>
      </c>
      <c r="D80" s="22" t="s">
        <v>8</v>
      </c>
      <c r="E80" s="73">
        <f>P79</f>
        <v>0</v>
      </c>
      <c r="L80" s="33">
        <f t="shared" si="10"/>
        <v>0</v>
      </c>
      <c r="M80" s="33">
        <f t="shared" si="11"/>
        <v>0</v>
      </c>
      <c r="N80" s="33">
        <f t="shared" si="12"/>
        <v>0</v>
      </c>
      <c r="O80" s="33">
        <f t="shared" si="13"/>
        <v>0</v>
      </c>
      <c r="P80" s="33">
        <f t="shared" si="14"/>
        <v>0</v>
      </c>
      <c r="Q80" s="33">
        <f t="shared" si="15"/>
        <v>0</v>
      </c>
      <c r="R80" s="33" t="str">
        <f t="shared" si="16"/>
        <v>-</v>
      </c>
      <c r="S80" s="33">
        <f>SUMIFS('32 список'!$B$4:$B$35,'32 список'!$C$4:$C$35,P80)</f>
        <v>0</v>
      </c>
      <c r="T80" s="33">
        <f>IFERROR(SUMIFS('32 список'!$B$4:$B$35,'32 список'!$C$4:$C$35,Q80),0)</f>
        <v>0</v>
      </c>
      <c r="U80" s="33">
        <f>IF(AND(S80&gt;T80,ISNONTEXT(F80),ISNONTEXT(G80),ISNONTEXT(H80),ISNONTEXT(I80),ISNONTEXT(J80),ISNONTEXT(K80)),IF(Q80=0,0,VLOOKUP('32 список'!$D$1,таблицы!$F$2:$I$6,2,FALSE))+IFERROR(VLOOKUP(T80,таблицы!$A$2:$B$150,2,FALSE),0),VLOOKUP('32 список'!$D$1,таблицы!$F$2:$I$6,2,FALSE))</f>
        <v>6</v>
      </c>
      <c r="V80" s="33">
        <f>VLOOKUP('32 список'!$D$1,таблицы!$F$2:$I$6,2,FALSE)</f>
        <v>6</v>
      </c>
    </row>
    <row r="81" spans="1:22" x14ac:dyDescent="0.25">
      <c r="A81" s="65" t="s">
        <v>104</v>
      </c>
      <c r="C81" s="73">
        <f>Q78</f>
        <v>0</v>
      </c>
      <c r="D81" s="22" t="s">
        <v>8</v>
      </c>
      <c r="E81" s="73">
        <f>Q79</f>
        <v>0</v>
      </c>
      <c r="L81" s="33">
        <f t="shared" si="10"/>
        <v>0</v>
      </c>
      <c r="M81" s="33">
        <f t="shared" si="11"/>
        <v>0</v>
      </c>
      <c r="N81" s="33">
        <f t="shared" si="12"/>
        <v>0</v>
      </c>
      <c r="O81" s="33">
        <f t="shared" si="13"/>
        <v>0</v>
      </c>
      <c r="P81" s="33">
        <f t="shared" si="14"/>
        <v>0</v>
      </c>
      <c r="Q81" s="33">
        <f t="shared" si="15"/>
        <v>0</v>
      </c>
      <c r="R81" s="33" t="str">
        <f t="shared" si="16"/>
        <v>-</v>
      </c>
      <c r="S81" s="33">
        <f>SUMIFS('32 список'!$B$4:$B$35,'32 список'!$C$4:$C$35,P81)</f>
        <v>0</v>
      </c>
      <c r="T81" s="33">
        <f>IFERROR(SUMIFS('32 список'!$B$4:$B$35,'32 список'!$C$4:$C$35,Q81),0)</f>
        <v>0</v>
      </c>
      <c r="U81" s="33">
        <f>IF(AND(S81&gt;T81,ISNONTEXT(F81),ISNONTEXT(G81),ISNONTEXT(H81),ISNONTEXT(I81),ISNONTEXT(J81),ISNONTEXT(K81)),IF(Q81=0,0,VLOOKUP('32 список'!$D$1,таблицы!$F$2:$I$6,2,FALSE))+IFERROR(VLOOKUP(T81,таблицы!$A$2:$B$150,2,FALSE),0),VLOOKUP('32 список'!$D$1,таблицы!$F$2:$I$6,2,FALSE))</f>
        <v>6</v>
      </c>
      <c r="V81" s="33">
        <f>VLOOKUP('32 список'!$D$1,таблицы!$F$2:$I$6,2,FALSE)</f>
        <v>6</v>
      </c>
    </row>
  </sheetData>
  <autoFilter ref="A1:V81" xr:uid="{00000000-0009-0000-0000-000004000000}"/>
  <mergeCells count="15">
    <mergeCell ref="A46:A47"/>
    <mergeCell ref="A48:A49"/>
    <mergeCell ref="A50:A51"/>
    <mergeCell ref="A52:A53"/>
    <mergeCell ref="A42:A45"/>
    <mergeCell ref="A2:A17"/>
    <mergeCell ref="A18:A25"/>
    <mergeCell ref="A26:A33"/>
    <mergeCell ref="A34:A37"/>
    <mergeCell ref="A38:A41"/>
    <mergeCell ref="A78:A79"/>
    <mergeCell ref="A62:A63"/>
    <mergeCell ref="A64:A65"/>
    <mergeCell ref="A74:A75"/>
    <mergeCell ref="A70:A73"/>
  </mergeCells>
  <printOptions horizontalCentered="1" verticalCentered="1" gridLines="1"/>
  <pageMargins left="0.23622047244094491" right="0.23622047244094491" top="0.74803149606299213" bottom="0.74803149606299213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5"/>
  <sheetViews>
    <sheetView workbookViewId="0">
      <selection activeCell="F5" sqref="F5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  <col min="14" max="14" width="11.140625" style="43" bestFit="1" customWidth="1"/>
  </cols>
  <sheetData>
    <row r="1" spans="1:12" x14ac:dyDescent="0.25">
      <c r="A1" s="89" t="s">
        <v>25</v>
      </c>
      <c r="B1" s="89"/>
      <c r="F1" s="35" t="s">
        <v>27</v>
      </c>
      <c r="G1" s="36" t="s">
        <v>26</v>
      </c>
      <c r="H1" s="36" t="s">
        <v>28</v>
      </c>
      <c r="I1" s="36" t="s">
        <v>29</v>
      </c>
      <c r="J1" s="36" t="s">
        <v>62</v>
      </c>
      <c r="L1" s="26" t="s">
        <v>111</v>
      </c>
    </row>
    <row r="2" spans="1:12" x14ac:dyDescent="0.25">
      <c r="A2" s="27">
        <v>0.1</v>
      </c>
      <c r="B2" s="28">
        <v>30</v>
      </c>
      <c r="C2" t="s">
        <v>61</v>
      </c>
      <c r="F2" s="35" t="s">
        <v>67</v>
      </c>
      <c r="G2" s="36">
        <v>6</v>
      </c>
      <c r="H2" s="36">
        <v>30</v>
      </c>
      <c r="I2" s="36">
        <v>4</v>
      </c>
      <c r="J2" s="36">
        <v>16</v>
      </c>
      <c r="L2" s="26" t="s">
        <v>112</v>
      </c>
    </row>
    <row r="3" spans="1:12" x14ac:dyDescent="0.25">
      <c r="A3" s="27">
        <v>0.2</v>
      </c>
      <c r="B3" s="28">
        <v>20</v>
      </c>
      <c r="C3" t="s">
        <v>59</v>
      </c>
      <c r="F3" s="35" t="s">
        <v>66</v>
      </c>
      <c r="G3" s="36">
        <v>5</v>
      </c>
      <c r="H3" s="36">
        <v>15</v>
      </c>
      <c r="I3" s="36">
        <v>3</v>
      </c>
      <c r="J3" s="36">
        <v>8</v>
      </c>
      <c r="L3" s="26" t="s">
        <v>113</v>
      </c>
    </row>
    <row r="4" spans="1:12" x14ac:dyDescent="0.25">
      <c r="A4" s="27">
        <v>0.3</v>
      </c>
      <c r="B4" s="28">
        <v>10</v>
      </c>
      <c r="C4" t="s">
        <v>60</v>
      </c>
      <c r="F4" s="35" t="s">
        <v>65</v>
      </c>
      <c r="G4" s="36">
        <v>2</v>
      </c>
      <c r="H4" s="36">
        <v>6</v>
      </c>
      <c r="I4" s="36">
        <v>1</v>
      </c>
      <c r="J4" s="36">
        <v>4</v>
      </c>
      <c r="L4" s="26">
        <v>3</v>
      </c>
    </row>
    <row r="5" spans="1:12" x14ac:dyDescent="0.25">
      <c r="A5" s="27">
        <v>1</v>
      </c>
      <c r="B5" s="28">
        <v>10</v>
      </c>
      <c r="F5" s="35" t="s">
        <v>117</v>
      </c>
      <c r="G5" s="36">
        <v>1</v>
      </c>
      <c r="H5" s="36">
        <v>2</v>
      </c>
      <c r="I5" s="36">
        <v>1</v>
      </c>
      <c r="J5" s="36">
        <v>2</v>
      </c>
      <c r="L5" s="26">
        <v>2</v>
      </c>
    </row>
    <row r="6" spans="1:12" x14ac:dyDescent="0.25">
      <c r="A6" s="27">
        <v>2</v>
      </c>
      <c r="B6" s="28">
        <v>9</v>
      </c>
      <c r="F6" s="35" t="s">
        <v>64</v>
      </c>
      <c r="G6" s="36">
        <v>0.5</v>
      </c>
      <c r="H6" s="36">
        <v>1</v>
      </c>
      <c r="I6" s="36">
        <v>0.5</v>
      </c>
      <c r="J6" s="36">
        <v>1</v>
      </c>
      <c r="L6" s="26">
        <v>1</v>
      </c>
    </row>
    <row r="7" spans="1:12" x14ac:dyDescent="0.25">
      <c r="A7" s="27">
        <v>3</v>
      </c>
      <c r="B7" s="28">
        <v>9</v>
      </c>
      <c r="L7" s="26" t="s">
        <v>114</v>
      </c>
    </row>
    <row r="8" spans="1:12" x14ac:dyDescent="0.25">
      <c r="A8" s="27">
        <v>4</v>
      </c>
      <c r="B8" s="28">
        <v>8</v>
      </c>
      <c r="L8" s="26" t="s">
        <v>115</v>
      </c>
    </row>
    <row r="9" spans="1:12" x14ac:dyDescent="0.25">
      <c r="A9" s="27">
        <v>5</v>
      </c>
      <c r="B9" s="28">
        <v>8</v>
      </c>
      <c r="L9" s="26" t="s">
        <v>116</v>
      </c>
    </row>
    <row r="10" spans="1:12" x14ac:dyDescent="0.25">
      <c r="A10" s="27">
        <v>6</v>
      </c>
      <c r="B10" s="28">
        <v>7</v>
      </c>
    </row>
    <row r="11" spans="1:12" x14ac:dyDescent="0.25">
      <c r="A11" s="27">
        <v>7</v>
      </c>
      <c r="B11" s="28">
        <v>7</v>
      </c>
    </row>
    <row r="12" spans="1:12" x14ac:dyDescent="0.25">
      <c r="A12" s="27">
        <v>8</v>
      </c>
      <c r="B12" s="28">
        <v>7</v>
      </c>
    </row>
    <row r="13" spans="1:12" x14ac:dyDescent="0.25">
      <c r="A13" s="27">
        <v>9</v>
      </c>
      <c r="B13" s="28">
        <v>7</v>
      </c>
    </row>
    <row r="14" spans="1:12" x14ac:dyDescent="0.25">
      <c r="A14" s="27">
        <v>10</v>
      </c>
      <c r="B14" s="28">
        <v>7</v>
      </c>
    </row>
    <row r="15" spans="1:12" x14ac:dyDescent="0.25">
      <c r="A15" s="27">
        <v>11</v>
      </c>
      <c r="B15" s="28">
        <v>6</v>
      </c>
    </row>
    <row r="16" spans="1:12" x14ac:dyDescent="0.25">
      <c r="A16" s="27">
        <v>12</v>
      </c>
      <c r="B16" s="28">
        <v>6</v>
      </c>
    </row>
    <row r="17" spans="1:2" x14ac:dyDescent="0.25">
      <c r="A17" s="27">
        <v>13</v>
      </c>
      <c r="B17" s="28">
        <v>6</v>
      </c>
    </row>
    <row r="18" spans="1:2" x14ac:dyDescent="0.25">
      <c r="A18" s="27">
        <v>14</v>
      </c>
      <c r="B18" s="28">
        <v>6</v>
      </c>
    </row>
    <row r="19" spans="1:2" x14ac:dyDescent="0.25">
      <c r="A19" s="27">
        <v>15</v>
      </c>
      <c r="B19" s="28">
        <v>6</v>
      </c>
    </row>
    <row r="20" spans="1:2" x14ac:dyDescent="0.25">
      <c r="A20" s="27">
        <v>16</v>
      </c>
      <c r="B20" s="28">
        <v>5</v>
      </c>
    </row>
    <row r="21" spans="1:2" x14ac:dyDescent="0.25">
      <c r="A21" s="27">
        <v>17</v>
      </c>
      <c r="B21" s="28">
        <v>5</v>
      </c>
    </row>
    <row r="22" spans="1:2" x14ac:dyDescent="0.25">
      <c r="A22" s="27">
        <v>18</v>
      </c>
      <c r="B22" s="28">
        <v>5</v>
      </c>
    </row>
    <row r="23" spans="1:2" x14ac:dyDescent="0.25">
      <c r="A23" s="27">
        <v>19</v>
      </c>
      <c r="B23" s="28">
        <v>5</v>
      </c>
    </row>
    <row r="24" spans="1:2" x14ac:dyDescent="0.25">
      <c r="A24" s="27">
        <v>20</v>
      </c>
      <c r="B24" s="28">
        <v>5</v>
      </c>
    </row>
    <row r="25" spans="1:2" x14ac:dyDescent="0.25">
      <c r="A25" s="27">
        <v>21</v>
      </c>
      <c r="B25" s="28">
        <v>4</v>
      </c>
    </row>
    <row r="26" spans="1:2" x14ac:dyDescent="0.25">
      <c r="A26" s="27">
        <v>22</v>
      </c>
      <c r="B26" s="28">
        <v>4</v>
      </c>
    </row>
    <row r="27" spans="1:2" x14ac:dyDescent="0.25">
      <c r="A27" s="27">
        <v>23</v>
      </c>
      <c r="B27" s="28">
        <v>4</v>
      </c>
    </row>
    <row r="28" spans="1:2" x14ac:dyDescent="0.25">
      <c r="A28" s="27">
        <v>24</v>
      </c>
      <c r="B28" s="28">
        <v>4</v>
      </c>
    </row>
    <row r="29" spans="1:2" x14ac:dyDescent="0.25">
      <c r="A29" s="27">
        <v>25</v>
      </c>
      <c r="B29" s="28">
        <v>4</v>
      </c>
    </row>
    <row r="30" spans="1:2" x14ac:dyDescent="0.25">
      <c r="A30" s="27">
        <v>26</v>
      </c>
      <c r="B30" s="28">
        <v>4</v>
      </c>
    </row>
    <row r="31" spans="1:2" x14ac:dyDescent="0.25">
      <c r="A31" s="27">
        <v>27</v>
      </c>
      <c r="B31" s="28">
        <v>4</v>
      </c>
    </row>
    <row r="32" spans="1:2" x14ac:dyDescent="0.25">
      <c r="A32" s="27">
        <v>28</v>
      </c>
      <c r="B32" s="28">
        <v>4</v>
      </c>
    </row>
    <row r="33" spans="1:2" x14ac:dyDescent="0.25">
      <c r="A33" s="27">
        <v>29</v>
      </c>
      <c r="B33" s="28">
        <v>4</v>
      </c>
    </row>
    <row r="34" spans="1:2" x14ac:dyDescent="0.25">
      <c r="A34" s="27">
        <v>30</v>
      </c>
      <c r="B34" s="28">
        <v>4</v>
      </c>
    </row>
    <row r="35" spans="1:2" x14ac:dyDescent="0.25">
      <c r="A35" s="27">
        <v>31</v>
      </c>
      <c r="B35" s="28">
        <v>4</v>
      </c>
    </row>
    <row r="36" spans="1:2" x14ac:dyDescent="0.25">
      <c r="A36" s="27">
        <v>32</v>
      </c>
      <c r="B36" s="28">
        <v>4</v>
      </c>
    </row>
    <row r="37" spans="1:2" x14ac:dyDescent="0.25">
      <c r="A37" s="27">
        <v>33</v>
      </c>
      <c r="B37" s="28">
        <v>3</v>
      </c>
    </row>
    <row r="38" spans="1:2" x14ac:dyDescent="0.25">
      <c r="A38" s="27">
        <v>34</v>
      </c>
      <c r="B38" s="28">
        <v>3</v>
      </c>
    </row>
    <row r="39" spans="1:2" x14ac:dyDescent="0.25">
      <c r="A39" s="27">
        <v>35</v>
      </c>
      <c r="B39" s="28">
        <v>3</v>
      </c>
    </row>
    <row r="40" spans="1:2" x14ac:dyDescent="0.25">
      <c r="A40" s="27">
        <v>36</v>
      </c>
      <c r="B40" s="28">
        <v>3</v>
      </c>
    </row>
    <row r="41" spans="1:2" x14ac:dyDescent="0.25">
      <c r="A41" s="27">
        <v>37</v>
      </c>
      <c r="B41" s="28">
        <v>3</v>
      </c>
    </row>
    <row r="42" spans="1:2" x14ac:dyDescent="0.25">
      <c r="A42" s="27">
        <v>38</v>
      </c>
      <c r="B42" s="28">
        <v>3</v>
      </c>
    </row>
    <row r="43" spans="1:2" x14ac:dyDescent="0.25">
      <c r="A43" s="27">
        <v>39</v>
      </c>
      <c r="B43" s="28">
        <v>3</v>
      </c>
    </row>
    <row r="44" spans="1:2" x14ac:dyDescent="0.25">
      <c r="A44" s="27">
        <v>40</v>
      </c>
      <c r="B44" s="28">
        <v>3</v>
      </c>
    </row>
    <row r="45" spans="1:2" x14ac:dyDescent="0.25">
      <c r="A45" s="27">
        <v>41</v>
      </c>
      <c r="B45" s="28">
        <v>3</v>
      </c>
    </row>
    <row r="46" spans="1:2" x14ac:dyDescent="0.25">
      <c r="A46" s="27">
        <v>42</v>
      </c>
      <c r="B46" s="28">
        <v>3</v>
      </c>
    </row>
    <row r="47" spans="1:2" x14ac:dyDescent="0.25">
      <c r="A47" s="27">
        <v>43</v>
      </c>
      <c r="B47" s="28">
        <v>3</v>
      </c>
    </row>
    <row r="48" spans="1:2" x14ac:dyDescent="0.25">
      <c r="A48" s="27">
        <v>44</v>
      </c>
      <c r="B48" s="28">
        <v>3</v>
      </c>
    </row>
    <row r="49" spans="1:2" x14ac:dyDescent="0.25">
      <c r="A49" s="27">
        <v>45</v>
      </c>
      <c r="B49" s="28">
        <v>3</v>
      </c>
    </row>
    <row r="50" spans="1:2" x14ac:dyDescent="0.25">
      <c r="A50" s="27">
        <v>46</v>
      </c>
      <c r="B50" s="28">
        <v>3</v>
      </c>
    </row>
    <row r="51" spans="1:2" x14ac:dyDescent="0.25">
      <c r="A51" s="27">
        <v>47</v>
      </c>
      <c r="B51" s="28">
        <v>3</v>
      </c>
    </row>
    <row r="52" spans="1:2" x14ac:dyDescent="0.25">
      <c r="A52" s="27">
        <v>48</v>
      </c>
      <c r="B52" s="28">
        <v>3</v>
      </c>
    </row>
    <row r="53" spans="1:2" x14ac:dyDescent="0.25">
      <c r="A53" s="27">
        <v>49</v>
      </c>
      <c r="B53" s="28">
        <v>3</v>
      </c>
    </row>
    <row r="54" spans="1:2" x14ac:dyDescent="0.25">
      <c r="A54" s="27">
        <v>50</v>
      </c>
      <c r="B54" s="28">
        <v>3</v>
      </c>
    </row>
    <row r="55" spans="1:2" x14ac:dyDescent="0.25">
      <c r="A55" s="27">
        <v>51</v>
      </c>
      <c r="B55" s="28">
        <v>3</v>
      </c>
    </row>
    <row r="56" spans="1:2" x14ac:dyDescent="0.25">
      <c r="A56" s="27">
        <v>52</v>
      </c>
      <c r="B56" s="28">
        <v>3</v>
      </c>
    </row>
    <row r="57" spans="1:2" x14ac:dyDescent="0.25">
      <c r="A57" s="27">
        <v>53</v>
      </c>
      <c r="B57" s="28">
        <v>3</v>
      </c>
    </row>
    <row r="58" spans="1:2" x14ac:dyDescent="0.25">
      <c r="A58" s="27">
        <v>54</v>
      </c>
      <c r="B58" s="28">
        <v>3</v>
      </c>
    </row>
    <row r="59" spans="1:2" x14ac:dyDescent="0.25">
      <c r="A59" s="27">
        <v>55</v>
      </c>
      <c r="B59" s="28">
        <v>3</v>
      </c>
    </row>
    <row r="60" spans="1:2" x14ac:dyDescent="0.25">
      <c r="A60" s="27">
        <v>56</v>
      </c>
      <c r="B60" s="28">
        <v>2</v>
      </c>
    </row>
    <row r="61" spans="1:2" x14ac:dyDescent="0.25">
      <c r="A61" s="27">
        <v>57</v>
      </c>
      <c r="B61" s="28">
        <v>2</v>
      </c>
    </row>
    <row r="62" spans="1:2" x14ac:dyDescent="0.25">
      <c r="A62" s="27">
        <v>58</v>
      </c>
      <c r="B62" s="28">
        <v>2</v>
      </c>
    </row>
    <row r="63" spans="1:2" x14ac:dyDescent="0.25">
      <c r="A63" s="27">
        <v>59</v>
      </c>
      <c r="B63" s="28">
        <v>2</v>
      </c>
    </row>
    <row r="64" spans="1:2" x14ac:dyDescent="0.25">
      <c r="A64" s="27">
        <v>60</v>
      </c>
      <c r="B64" s="28">
        <v>2</v>
      </c>
    </row>
    <row r="65" spans="1:2" x14ac:dyDescent="0.25">
      <c r="A65" s="27">
        <v>61</v>
      </c>
      <c r="B65" s="28">
        <v>2</v>
      </c>
    </row>
    <row r="66" spans="1:2" x14ac:dyDescent="0.25">
      <c r="A66" s="27">
        <v>62</v>
      </c>
      <c r="B66" s="28">
        <v>2</v>
      </c>
    </row>
    <row r="67" spans="1:2" x14ac:dyDescent="0.25">
      <c r="A67" s="27">
        <v>63</v>
      </c>
      <c r="B67" s="28">
        <v>2</v>
      </c>
    </row>
    <row r="68" spans="1:2" x14ac:dyDescent="0.25">
      <c r="A68" s="27">
        <v>64</v>
      </c>
      <c r="B68" s="28">
        <v>2</v>
      </c>
    </row>
    <row r="69" spans="1:2" x14ac:dyDescent="0.25">
      <c r="A69" s="27">
        <v>65</v>
      </c>
      <c r="B69" s="28">
        <v>2</v>
      </c>
    </row>
    <row r="70" spans="1:2" x14ac:dyDescent="0.25">
      <c r="A70" s="27">
        <v>66</v>
      </c>
      <c r="B70" s="28">
        <v>2</v>
      </c>
    </row>
    <row r="71" spans="1:2" x14ac:dyDescent="0.25">
      <c r="A71" s="27">
        <v>67</v>
      </c>
      <c r="B71" s="28">
        <v>2</v>
      </c>
    </row>
    <row r="72" spans="1:2" x14ac:dyDescent="0.25">
      <c r="A72" s="27">
        <v>68</v>
      </c>
      <c r="B72" s="28">
        <v>2</v>
      </c>
    </row>
    <row r="73" spans="1:2" x14ac:dyDescent="0.25">
      <c r="A73" s="27">
        <v>69</v>
      </c>
      <c r="B73" s="28">
        <v>2</v>
      </c>
    </row>
    <row r="74" spans="1:2" x14ac:dyDescent="0.25">
      <c r="A74" s="27">
        <v>70</v>
      </c>
      <c r="B74" s="28">
        <v>2</v>
      </c>
    </row>
    <row r="75" spans="1:2" x14ac:dyDescent="0.25">
      <c r="A75" s="27">
        <v>71</v>
      </c>
      <c r="B75" s="28">
        <v>2</v>
      </c>
    </row>
    <row r="76" spans="1:2" x14ac:dyDescent="0.25">
      <c r="A76" s="27">
        <v>72</v>
      </c>
      <c r="B76" s="28">
        <v>2</v>
      </c>
    </row>
    <row r="77" spans="1:2" x14ac:dyDescent="0.25">
      <c r="A77" s="27">
        <v>73</v>
      </c>
      <c r="B77" s="28">
        <v>2</v>
      </c>
    </row>
    <row r="78" spans="1:2" x14ac:dyDescent="0.25">
      <c r="A78" s="27">
        <v>74</v>
      </c>
      <c r="B78" s="28">
        <v>2</v>
      </c>
    </row>
    <row r="79" spans="1:2" x14ac:dyDescent="0.25">
      <c r="A79" s="27">
        <v>75</v>
      </c>
      <c r="B79" s="28">
        <v>2</v>
      </c>
    </row>
    <row r="80" spans="1:2" x14ac:dyDescent="0.25">
      <c r="A80" s="27">
        <v>76</v>
      </c>
      <c r="B80" s="28">
        <v>2</v>
      </c>
    </row>
    <row r="81" spans="1:2" x14ac:dyDescent="0.25">
      <c r="A81" s="27">
        <v>77</v>
      </c>
      <c r="B81" s="28">
        <v>2</v>
      </c>
    </row>
    <row r="82" spans="1:2" x14ac:dyDescent="0.25">
      <c r="A82" s="27">
        <v>78</v>
      </c>
      <c r="B82" s="28">
        <v>2</v>
      </c>
    </row>
    <row r="83" spans="1:2" x14ac:dyDescent="0.25">
      <c r="A83" s="27">
        <v>79</v>
      </c>
      <c r="B83" s="28">
        <v>2</v>
      </c>
    </row>
    <row r="84" spans="1:2" x14ac:dyDescent="0.25">
      <c r="A84" s="27">
        <v>80</v>
      </c>
      <c r="B84" s="28">
        <v>2</v>
      </c>
    </row>
    <row r="85" spans="1:2" x14ac:dyDescent="0.25">
      <c r="A85" s="27">
        <v>81</v>
      </c>
      <c r="B85" s="28">
        <v>2</v>
      </c>
    </row>
    <row r="86" spans="1:2" x14ac:dyDescent="0.25">
      <c r="A86" s="27">
        <v>82</v>
      </c>
      <c r="B86" s="28">
        <v>2</v>
      </c>
    </row>
    <row r="87" spans="1:2" x14ac:dyDescent="0.25">
      <c r="A87" s="27">
        <v>83</v>
      </c>
      <c r="B87" s="28">
        <v>2</v>
      </c>
    </row>
    <row r="88" spans="1:2" x14ac:dyDescent="0.25">
      <c r="A88" s="27">
        <v>84</v>
      </c>
      <c r="B88" s="28">
        <v>2</v>
      </c>
    </row>
    <row r="89" spans="1:2" x14ac:dyDescent="0.25">
      <c r="A89" s="27">
        <v>85</v>
      </c>
      <c r="B89" s="28">
        <v>2</v>
      </c>
    </row>
    <row r="90" spans="1:2" x14ac:dyDescent="0.25">
      <c r="A90" s="27">
        <v>86</v>
      </c>
      <c r="B90" s="28">
        <v>2</v>
      </c>
    </row>
    <row r="91" spans="1:2" x14ac:dyDescent="0.25">
      <c r="A91" s="27">
        <v>87</v>
      </c>
      <c r="B91" s="28">
        <v>2</v>
      </c>
    </row>
    <row r="92" spans="1:2" x14ac:dyDescent="0.25">
      <c r="A92" s="27">
        <v>88</v>
      </c>
      <c r="B92" s="28">
        <v>2</v>
      </c>
    </row>
    <row r="93" spans="1:2" x14ac:dyDescent="0.25">
      <c r="A93" s="27">
        <v>89</v>
      </c>
      <c r="B93" s="28">
        <v>2</v>
      </c>
    </row>
    <row r="94" spans="1:2" x14ac:dyDescent="0.25">
      <c r="A94" s="27">
        <v>90</v>
      </c>
      <c r="B94" s="28">
        <v>2</v>
      </c>
    </row>
    <row r="95" spans="1:2" x14ac:dyDescent="0.25">
      <c r="A95" s="27">
        <v>91</v>
      </c>
      <c r="B95" s="28">
        <v>2</v>
      </c>
    </row>
    <row r="96" spans="1:2" x14ac:dyDescent="0.25">
      <c r="A96" s="27">
        <v>92</v>
      </c>
      <c r="B96" s="28">
        <v>2</v>
      </c>
    </row>
    <row r="97" spans="1:2" x14ac:dyDescent="0.25">
      <c r="A97" s="27">
        <v>93</v>
      </c>
      <c r="B97" s="28">
        <v>2</v>
      </c>
    </row>
    <row r="98" spans="1:2" x14ac:dyDescent="0.25">
      <c r="A98" s="27">
        <v>94</v>
      </c>
      <c r="B98" s="28">
        <v>2</v>
      </c>
    </row>
    <row r="99" spans="1:2" x14ac:dyDescent="0.25">
      <c r="A99" s="27">
        <v>95</v>
      </c>
      <c r="B99" s="28">
        <v>2</v>
      </c>
    </row>
    <row r="100" spans="1:2" x14ac:dyDescent="0.25">
      <c r="A100" s="27">
        <v>96</v>
      </c>
      <c r="B100" s="28">
        <v>2</v>
      </c>
    </row>
    <row r="101" spans="1:2" x14ac:dyDescent="0.25">
      <c r="A101" s="27">
        <v>97</v>
      </c>
      <c r="B101" s="28">
        <v>2</v>
      </c>
    </row>
    <row r="102" spans="1:2" x14ac:dyDescent="0.25">
      <c r="A102" s="27">
        <v>98</v>
      </c>
      <c r="B102" s="28">
        <v>2</v>
      </c>
    </row>
    <row r="103" spans="1:2" x14ac:dyDescent="0.25">
      <c r="A103" s="27">
        <v>99</v>
      </c>
      <c r="B103" s="28">
        <v>2</v>
      </c>
    </row>
    <row r="104" spans="1:2" x14ac:dyDescent="0.25">
      <c r="A104" s="27">
        <v>100</v>
      </c>
      <c r="B104" s="28">
        <v>2</v>
      </c>
    </row>
    <row r="105" spans="1:2" x14ac:dyDescent="0.25">
      <c r="A105" s="27">
        <v>101</v>
      </c>
      <c r="B105" s="28">
        <v>1</v>
      </c>
    </row>
  </sheetData>
  <sortState xmlns:xlrd2="http://schemas.microsoft.com/office/spreadsheetml/2017/richdata2" ref="A2:B105">
    <sortCondition ref="A2:A105"/>
  </sortState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32 список</vt:lpstr>
      <vt:lpstr>32 таблица</vt:lpstr>
      <vt:lpstr>32 игры</vt:lpstr>
      <vt:lpstr>таблицы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Алексей Духовской</cp:lastModifiedBy>
  <cp:lastPrinted>2015-07-21T13:09:44Z</cp:lastPrinted>
  <dcterms:created xsi:type="dcterms:W3CDTF">2012-09-09T07:41:13Z</dcterms:created>
  <dcterms:modified xsi:type="dcterms:W3CDTF">2022-03-26T13:25:04Z</dcterms:modified>
</cp:coreProperties>
</file>